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SKP-PK 2020\Syarini 2020\"/>
    </mc:Choice>
  </mc:AlternateContent>
  <bookViews>
    <workbookView xWindow="345" yWindow="-45" windowWidth="11355" windowHeight="8385" tabRatio="686" activeTab="4"/>
  </bookViews>
  <sheets>
    <sheet name="PENILAIAN A3 (4)" sheetId="19" r:id="rId1"/>
    <sheet name="COVER" sheetId="10" r:id="rId2"/>
    <sheet name="Menu" sheetId="8" r:id="rId3"/>
    <sheet name="DATA SKP" sheetId="9" r:id="rId4"/>
    <sheet name="FORM SKP" sheetId="1" r:id="rId5"/>
    <sheet name="PENGUKURAN" sheetId="17" r:id="rId6"/>
    <sheet name="PERILAKU KERJA" sheetId="3" r:id="rId7"/>
    <sheet name="PENILAIAN" sheetId="4" r:id="rId8"/>
    <sheet name="Sheet1" sheetId="11" r:id="rId9"/>
  </sheets>
  <calcPr calcId="162913"/>
</workbook>
</file>

<file path=xl/calcChain.xml><?xml version="1.0" encoding="utf-8"?>
<calcChain xmlns="http://schemas.openxmlformats.org/spreadsheetml/2006/main">
  <c r="C26" i="1" l="1"/>
  <c r="B25" i="1"/>
  <c r="D8" i="17" l="1"/>
  <c r="D9" i="17" l="1"/>
  <c r="H39" i="19" l="1"/>
  <c r="D26" i="19" l="1"/>
  <c r="J16" i="3"/>
  <c r="I32" i="19" l="1"/>
  <c r="H31" i="19"/>
  <c r="B25" i="19"/>
  <c r="I20" i="19"/>
  <c r="H19" i="19"/>
  <c r="P21" i="17"/>
  <c r="M20" i="17"/>
  <c r="AI12" i="17"/>
  <c r="AC12" i="17"/>
  <c r="K9" i="17"/>
  <c r="K10" i="17"/>
  <c r="K11" i="17"/>
  <c r="I12" i="17"/>
  <c r="AH12" i="17" s="1"/>
  <c r="H12" i="17"/>
  <c r="O12" i="17" s="1"/>
  <c r="G12" i="17"/>
  <c r="F9" i="17"/>
  <c r="F10" i="17"/>
  <c r="F11" i="17"/>
  <c r="F12" i="17"/>
  <c r="F8" i="17"/>
  <c r="E9" i="17"/>
  <c r="E10" i="17"/>
  <c r="E11" i="17"/>
  <c r="E12" i="17"/>
  <c r="L12" i="17" s="1"/>
  <c r="E8" i="17"/>
  <c r="D10" i="17"/>
  <c r="D11" i="17"/>
  <c r="D12" i="17"/>
  <c r="W12" i="17" s="1"/>
  <c r="K8" i="17"/>
  <c r="C12" i="17"/>
  <c r="C6" i="1"/>
  <c r="C7" i="1"/>
  <c r="C5" i="1"/>
  <c r="B8" i="17"/>
  <c r="B9" i="17"/>
  <c r="B10" i="17"/>
  <c r="B11" i="17"/>
  <c r="B12" i="17"/>
  <c r="AG12" i="17" l="1"/>
  <c r="N12" i="17"/>
  <c r="Z12" i="17" s="1"/>
  <c r="AA12" i="17"/>
  <c r="AE12" i="17" s="1"/>
  <c r="AF12" i="17"/>
  <c r="AD12" i="17" s="1"/>
  <c r="AJ12" i="17" s="1"/>
  <c r="Q12" i="17" s="1"/>
  <c r="R12" i="17" s="1"/>
  <c r="X12" i="17" s="1"/>
  <c r="K12" i="17"/>
  <c r="J12" i="17" s="1"/>
  <c r="R29" i="19"/>
  <c r="R30" i="19"/>
  <c r="R31" i="19"/>
  <c r="R32" i="19"/>
  <c r="R28" i="19"/>
  <c r="R23" i="19"/>
  <c r="R24" i="19"/>
  <c r="R25" i="19"/>
  <c r="R26" i="19"/>
  <c r="R22" i="19"/>
  <c r="R20" i="19"/>
  <c r="R19" i="19"/>
  <c r="R17" i="19"/>
  <c r="R18" i="19"/>
  <c r="R16" i="19"/>
  <c r="H40" i="19"/>
  <c r="H38" i="19"/>
  <c r="H37" i="19"/>
  <c r="I11" i="17" l="1"/>
  <c r="AH11" i="17" s="1"/>
  <c r="H11" i="17"/>
  <c r="O11" i="17" s="1"/>
  <c r="G11" i="17"/>
  <c r="AC11" i="17"/>
  <c r="L11" i="17"/>
  <c r="C11" i="17"/>
  <c r="I10" i="17"/>
  <c r="H10" i="17"/>
  <c r="O10" i="17" s="1"/>
  <c r="G10" i="17"/>
  <c r="N10" i="17" s="1"/>
  <c r="AF10" i="17" s="1"/>
  <c r="AC10" i="17"/>
  <c r="L10" i="17"/>
  <c r="C10" i="17"/>
  <c r="I9" i="17"/>
  <c r="AI9" i="17" s="1"/>
  <c r="H9" i="17"/>
  <c r="O9" i="17" s="1"/>
  <c r="G9" i="17"/>
  <c r="AC9" i="17"/>
  <c r="L9" i="17"/>
  <c r="C9" i="17"/>
  <c r="I8" i="17"/>
  <c r="AH8" i="17" s="1"/>
  <c r="H8" i="17"/>
  <c r="O8" i="17" s="1"/>
  <c r="G8" i="17"/>
  <c r="AC8" i="17"/>
  <c r="L8" i="17"/>
  <c r="C8" i="17"/>
  <c r="A4" i="17"/>
  <c r="AI11" i="17" l="1"/>
  <c r="AF8" i="17"/>
  <c r="AH9" i="17"/>
  <c r="AG10" i="17"/>
  <c r="W8" i="17"/>
  <c r="W10" i="17"/>
  <c r="AA9" i="17"/>
  <c r="AE9" i="17" s="1"/>
  <c r="AA11" i="17"/>
  <c r="AE11" i="17" s="1"/>
  <c r="AB8" i="17"/>
  <c r="J8" i="17"/>
  <c r="J9" i="17"/>
  <c r="AB9" i="17"/>
  <c r="AB10" i="17"/>
  <c r="J10" i="17"/>
  <c r="AB11" i="17"/>
  <c r="J11" i="17"/>
  <c r="AA8" i="17"/>
  <c r="AE8" i="17" s="1"/>
  <c r="AI8" i="17"/>
  <c r="AA10" i="17"/>
  <c r="AE10" i="17" s="1"/>
  <c r="AI10" i="17"/>
  <c r="Z8" i="17"/>
  <c r="N9" i="17"/>
  <c r="Z9" i="17" s="1"/>
  <c r="W9" i="17"/>
  <c r="Z10" i="17"/>
  <c r="AD10" i="17" s="1"/>
  <c r="AH10" i="17"/>
  <c r="N11" i="17"/>
  <c r="Z11" i="17" s="1"/>
  <c r="W11" i="17"/>
  <c r="AM10" i="17" l="1"/>
  <c r="AG8" i="17"/>
  <c r="AO8" i="17" s="1"/>
  <c r="AG9" i="17"/>
  <c r="AO9" i="17" s="1"/>
  <c r="AF9" i="17"/>
  <c r="AD9" i="17" s="1"/>
  <c r="AM9" i="17" s="1"/>
  <c r="AG11" i="17"/>
  <c r="AJ10" i="17"/>
  <c r="Q10" i="17" s="1"/>
  <c r="AF11" i="17"/>
  <c r="AD11" i="17" s="1"/>
  <c r="AN10" i="17"/>
  <c r="AO10" i="17"/>
  <c r="AN9" i="17" l="1"/>
  <c r="AP9" i="17" s="1"/>
  <c r="AN8" i="17"/>
  <c r="AD8" i="17"/>
  <c r="R10" i="17"/>
  <c r="AP10" i="17"/>
  <c r="AQ10" i="17" s="1"/>
  <c r="AJ9" i="17"/>
  <c r="Q9" i="17" s="1"/>
  <c r="R9" i="17" s="1"/>
  <c r="AM11" i="17"/>
  <c r="AJ11" i="17"/>
  <c r="Q11" i="17" s="1"/>
  <c r="AO11" i="17"/>
  <c r="AN11" i="17"/>
  <c r="X10" i="17" l="1"/>
  <c r="AM8" i="17"/>
  <c r="AP8" i="17" s="1"/>
  <c r="AJ8" i="17"/>
  <c r="Q8" i="17" s="1"/>
  <c r="X9" i="17"/>
  <c r="R11" i="17"/>
  <c r="AR10" i="17"/>
  <c r="AQ9" i="17"/>
  <c r="AR9" i="17" s="1"/>
  <c r="AP11" i="17"/>
  <c r="X11" i="17" l="1"/>
  <c r="W18" i="17"/>
  <c r="R8" i="17"/>
  <c r="R13" i="17" s="1"/>
  <c r="AQ8" i="17"/>
  <c r="AQ13" i="17" s="1"/>
  <c r="AQ11" i="17"/>
  <c r="AR11" i="17" s="1"/>
  <c r="X8" i="17" l="1"/>
  <c r="AR8" i="17"/>
  <c r="B14" i="17"/>
  <c r="H18" i="3"/>
  <c r="H43" i="19" s="1"/>
  <c r="E10" i="3" l="1"/>
  <c r="H35" i="19" s="1"/>
  <c r="J35" i="19" s="1"/>
  <c r="I41" i="4"/>
  <c r="H40" i="4"/>
  <c r="F40" i="4"/>
  <c r="H39" i="4"/>
  <c r="F39" i="4"/>
  <c r="H38" i="4"/>
  <c r="F38" i="4"/>
  <c r="H37" i="4"/>
  <c r="F37" i="4"/>
  <c r="H36" i="4"/>
  <c r="F36" i="4"/>
  <c r="H35" i="4"/>
  <c r="F35" i="4"/>
  <c r="G30" i="4"/>
  <c r="G29" i="4"/>
  <c r="G28" i="4"/>
  <c r="G27" i="4"/>
  <c r="G26" i="4"/>
  <c r="H160" i="4" s="1"/>
  <c r="G21" i="4"/>
  <c r="I142" i="4" s="1"/>
  <c r="H11" i="4"/>
  <c r="A9" i="4"/>
  <c r="H19" i="3"/>
  <c r="H44" i="19" s="1"/>
  <c r="H45" i="19" s="1"/>
  <c r="J45" i="19" s="1"/>
  <c r="I17" i="3"/>
  <c r="I16" i="3"/>
  <c r="I39" i="4" s="1"/>
  <c r="I15" i="3"/>
  <c r="I38" i="4" s="1"/>
  <c r="I14" i="3"/>
  <c r="I37" i="4" s="1"/>
  <c r="I13" i="3"/>
  <c r="I36" i="4" s="1"/>
  <c r="I12" i="3"/>
  <c r="I35" i="4" s="1"/>
  <c r="H9" i="1"/>
  <c r="C9" i="1"/>
  <c r="H8" i="1"/>
  <c r="C8" i="1"/>
  <c r="H7" i="1"/>
  <c r="H6" i="1"/>
  <c r="H5" i="1"/>
  <c r="F23" i="10"/>
  <c r="F21" i="10"/>
  <c r="F20" i="10"/>
  <c r="F19" i="10"/>
  <c r="F18" i="10"/>
  <c r="J46" i="19" l="1"/>
  <c r="I26" i="1"/>
  <c r="H41" i="4"/>
  <c r="D3" i="3"/>
  <c r="G14" i="4"/>
  <c r="B151" i="4" s="1"/>
  <c r="H25" i="1"/>
  <c r="G23" i="4"/>
  <c r="J12" i="3"/>
  <c r="G20" i="4"/>
  <c r="H141" i="4" s="1"/>
  <c r="G22" i="4"/>
  <c r="G24" i="4"/>
  <c r="G18" i="4"/>
  <c r="G16" i="4"/>
  <c r="G15" i="4"/>
  <c r="D4" i="3"/>
  <c r="G17" i="4"/>
  <c r="H42" i="4"/>
  <c r="H43" i="4" s="1"/>
  <c r="J43" i="4" s="1"/>
  <c r="I19" i="3"/>
  <c r="I42" i="4" s="1"/>
  <c r="H33" i="4" l="1"/>
  <c r="J33" i="4" s="1"/>
  <c r="J44" i="4" s="1"/>
  <c r="J45" i="4" s="1"/>
</calcChain>
</file>

<file path=xl/sharedStrings.xml><?xml version="1.0" encoding="utf-8"?>
<sst xmlns="http://schemas.openxmlformats.org/spreadsheetml/2006/main" count="600" uniqueCount="296">
  <si>
    <t>FORMULIR SASARAN KERJA</t>
  </si>
  <si>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</si>
  <si>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</si>
  <si>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</si>
  <si>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</si>
  <si>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</si>
  <si>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</si>
  <si>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</si>
  <si>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</si>
  <si>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</si>
  <si>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</si>
  <si>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</si>
  <si>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</si>
  <si>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</si>
  <si>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</si>
  <si>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</si>
  <si>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</si>
  <si>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</si>
  <si>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</si>
  <si>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</si>
  <si>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</si>
  <si>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</si>
  <si>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</si>
  <si>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</si>
  <si>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</si>
  <si>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</si>
  <si>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</si>
  <si>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kuantitas</t>
  </si>
  <si>
    <t>kualitas</t>
  </si>
  <si>
    <t>waktu</t>
  </si>
  <si>
    <t>biaya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</si>
  <si>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</si>
  <si>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</si>
  <si>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</si>
  <si>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</si>
  <si>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</si>
  <si>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</si>
  <si>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</si>
  <si>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</si>
  <si>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</si>
  <si>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</si>
  <si>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</si>
  <si>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</si>
  <si>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</si>
  <si>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</si>
  <si>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</si>
  <si>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</si>
  <si>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</si>
  <si>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</si>
  <si>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</si>
  <si>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</si>
  <si>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</si>
  <si>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</si>
  <si>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</si>
  <si>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Nama/NIP dan Paraf                       Pejabat Penilai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</si>
  <si>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</si>
  <si>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</si>
  <si>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</si>
  <si>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</si>
  <si>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</si>
  <si>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</si>
  <si>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</si>
  <si>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</si>
  <si>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</si>
  <si>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</si>
  <si>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</si>
  <si>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</si>
  <si>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</si>
  <si>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</si>
  <si>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</si>
  <si>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</si>
  <si>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</si>
  <si>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</si>
  <si>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</si>
  <si>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</si>
  <si>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</si>
  <si>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</si>
  <si>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</si>
  <si>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</si>
  <si>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</si>
  <si>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</si>
  <si>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</si>
  <si>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</si>
  <si>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</si>
  <si>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</si>
  <si>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</si>
  <si>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</si>
  <si>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</si>
  <si>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</si>
  <si>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</si>
  <si>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</si>
  <si>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</si>
  <si>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</si>
  <si>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</si>
  <si>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</si>
  <si>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</si>
  <si>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</si>
  <si>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</si>
  <si>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</si>
  <si>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</si>
  <si>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</si>
  <si>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</si>
  <si>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</si>
  <si>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</si>
  <si>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</si>
  <si>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</si>
  <si>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</si>
  <si>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</si>
  <si>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</si>
  <si>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</si>
  <si>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</si>
  <si>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</si>
  <si>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</si>
  <si>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</si>
  <si>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</si>
  <si>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</si>
  <si>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</si>
  <si>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</si>
  <si>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</si>
  <si>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</si>
  <si>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</si>
  <si>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</si>
  <si>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</si>
  <si>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</si>
  <si>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</si>
  <si>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</si>
  <si>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</si>
  <si>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</si>
  <si>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</si>
  <si>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</si>
  <si>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</si>
  <si>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</si>
  <si>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</si>
  <si>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</si>
  <si>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</si>
  <si>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</si>
  <si>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</si>
  <si>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</si>
  <si>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</si>
  <si>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</si>
  <si>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</si>
  <si>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</si>
  <si>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</si>
  <si>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</si>
  <si>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</si>
  <si>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</si>
  <si>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</si>
  <si>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</si>
  <si>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</si>
  <si>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</si>
  <si>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</si>
  <si>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</si>
  <si>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</si>
  <si>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</si>
  <si>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</si>
  <si>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</si>
  <si>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</si>
  <si>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</si>
  <si>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</si>
  <si>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</si>
  <si>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</si>
  <si>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</si>
  <si>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</si>
  <si>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</si>
  <si>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</si>
  <si>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</si>
  <si>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</si>
  <si>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</si>
  <si>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</si>
  <si>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</si>
  <si>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</si>
  <si>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</si>
  <si>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</si>
  <si>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</si>
  <si>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</si>
  <si>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</si>
  <si>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</si>
  <si>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</si>
  <si>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</si>
  <si>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</si>
  <si>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</si>
  <si>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</si>
  <si>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</si>
  <si>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</si>
  <si>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</si>
  <si>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</si>
  <si>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</si>
  <si>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</si>
  <si>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</si>
  <si>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</si>
  <si>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</si>
  <si>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</si>
  <si>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</si>
  <si>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</si>
  <si>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</si>
  <si>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</si>
  <si>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</si>
  <si>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</si>
  <si>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</si>
  <si>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</si>
  <si>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</si>
  <si>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</si>
  <si>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</si>
  <si>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</si>
  <si>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</si>
  <si>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</si>
  <si>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</si>
  <si>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</si>
  <si>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RINAWATI NGAROFAH, ST.</t>
  </si>
  <si>
    <t>19740106 199803 2 006</t>
  </si>
  <si>
    <t>BAMBANG PURNOMO</t>
  </si>
  <si>
    <t>19680711 199202 1 001</t>
  </si>
  <si>
    <t>Staf Bidang Fisik, Sarana &amp; Prasarana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</si>
  <si>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</si>
  <si>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</si>
  <si>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</si>
  <si>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</si>
  <si>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</si>
  <si>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</si>
  <si>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</si>
  <si>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</si>
  <si>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</si>
  <si>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</si>
  <si>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</si>
  <si>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</si>
  <si>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</si>
  <si>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</si>
  <si>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</si>
  <si>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</si>
  <si>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>(Baik)</t>
  </si>
  <si>
    <t>(Sangat Baik)</t>
  </si>
  <si>
    <t>bln</t>
  </si>
  <si>
    <t>Kabid Praswil dan Tata Ruang</t>
  </si>
  <si>
    <t>SYARIFAH AINI, ST</t>
  </si>
  <si>
    <t>19781229 201406 2 002</t>
  </si>
  <si>
    <t>.</t>
  </si>
  <si>
    <t>Ir. RB. ABDUSSAFI</t>
  </si>
  <si>
    <t>19670427 199303 1 014</t>
  </si>
  <si>
    <t>Kabid Prasarana Wilayah &amp; Tata Ruang</t>
  </si>
  <si>
    <t>Kasubid SD Air &amp; Tata Ruang Wilayah</t>
  </si>
  <si>
    <t>NINIK NURAINI, ST</t>
  </si>
  <si>
    <t>19750418 200604 2 015</t>
  </si>
  <si>
    <t>Staf Bidang Praswil dan Tata Ruang</t>
  </si>
  <si>
    <t>19782912 201406 2 002</t>
  </si>
  <si>
    <t>G</t>
  </si>
  <si>
    <t>NIP. 19670427 199303 1 014</t>
  </si>
  <si>
    <t>Aspek Kuantitas</t>
  </si>
  <si>
    <t>Aspek Kualitas</t>
  </si>
  <si>
    <t>Aspek Waktu</t>
  </si>
  <si>
    <t>Penghitungan</t>
  </si>
  <si>
    <t>Nilai Capaian SKP</t>
  </si>
  <si>
    <t>=( (Ro/To) x 100 )</t>
  </si>
  <si>
    <t>=( (Rk/Tk) x 100 )</t>
  </si>
  <si>
    <t>=( ( 1,76 x TW - RW)/TW ) x 100</t>
  </si>
  <si>
    <t>A</t>
  </si>
  <si>
    <t>B</t>
  </si>
  <si>
    <t>C</t>
  </si>
  <si>
    <t>=A+B+C</t>
  </si>
  <si>
    <t>=(A+B+C)/3</t>
  </si>
  <si>
    <t>NIP. 19781229 201406 2 002</t>
  </si>
  <si>
    <t>Analis Perencanaan, evaluasi dan Pelaporan Sub Bidang Prasarana Wilayah</t>
  </si>
  <si>
    <t>Kasubid Prasarana Wilayah</t>
  </si>
  <si>
    <t>Penata  / III c</t>
  </si>
  <si>
    <t>DITERIMA TANGGAL, 31 Desember 2018</t>
  </si>
  <si>
    <t>DIBUAT TANGGAL, 31 Desember 2018</t>
  </si>
  <si>
    <t>Tanggal 31 Desember 2018</t>
  </si>
  <si>
    <t>PEGAWAI NEGERI SIPIL YANG DINILAI</t>
  </si>
  <si>
    <t xml:space="preserve">11. </t>
  </si>
  <si>
    <t>KEPUTUSAN ATASAN PEJABAT PENILAI ATAS KEBERATAN</t>
  </si>
  <si>
    <t>Penata Muda Tk. I   III/b</t>
  </si>
  <si>
    <t>Pasuruan, 31 Desember 2019</t>
  </si>
  <si>
    <t>Januari s/d Desember 2019</t>
  </si>
  <si>
    <t>TAHUN 2019</t>
  </si>
  <si>
    <t>Laporan</t>
  </si>
  <si>
    <t xml:space="preserve">Mengumpulkan bahan-bahan kerja sesuai dengan prosedur dan Aturan yang berlaku, serta petunjuk atasan guna keperluan penyelesaian pekerjaan di subbidang Prasarana Wilayah; </t>
  </si>
  <si>
    <t>mengadakan penelitian/koordinasi/konsultasi berdasarkan permasalahan yang terjadi sesuai dengan lingkup tugas dan kewenangan di subbidang Prasarana Wilayah, prosedur dan Aturan yang berlaku, serta petunjuk atasan dalam rangka penyelesian tugas/pekerjaan;</t>
  </si>
  <si>
    <t>membuat laporan berdasarkan hasil kerja untuk disampaikan kepada pimpinan unit agar hasil telahaan dapat bermanfaat;</t>
  </si>
  <si>
    <t>Melaksanakan tugas-tugas lain yang diberikan oleh kepala subbidang Prasarana Wilayah baik secara lisan maupun tertulis sesuai prosedur dan peraturan perundangan yang berlaku.</t>
  </si>
  <si>
    <t>19750418 200604 2015</t>
  </si>
  <si>
    <t>RINAWATI  NGAROFAH, ST</t>
  </si>
  <si>
    <t>1974106 199803 2 006</t>
  </si>
  <si>
    <t>Penata Tk. I/ III d</t>
  </si>
  <si>
    <r>
      <rPr>
        <sz val="10.5"/>
        <rFont val="Times New Roman"/>
        <family val="1"/>
      </rPr>
      <t xml:space="preserve"> </t>
    </r>
    <r>
      <rPr>
        <sz val="10.5"/>
        <rFont val="Arial"/>
        <family val="2"/>
      </rPr>
      <t>mempelajari, menganalisa serta menelaah bahan-bahan sesuai dengan lingkup tugas dan kewenangan di subbidang Prasarana Wilayah, prosedur dan Aturan yang berlaku serta petunjuk atasan agar memperlancar penyelesian tugas/pekerjaan;</t>
    </r>
  </si>
  <si>
    <t>DYAH MUSTIKANINGTYAS SOEHARTO, ST</t>
  </si>
  <si>
    <t>Penata / III c</t>
  </si>
  <si>
    <t>Kasubid. SDA dan Tata Ruang Wilayah</t>
  </si>
  <si>
    <t>DITERIMA TANGGAL, 31 Desember 2019</t>
  </si>
  <si>
    <t>DIBUAT TANGGAL, 31 Desember 2019</t>
  </si>
  <si>
    <t>DITERIMA TANGGAL,31 Desember 2019</t>
  </si>
  <si>
    <t>Penilaian SKP sampai dengan akhir Desember 2019 =</t>
  </si>
  <si>
    <t>NIP. 19750418 200601 2 015</t>
  </si>
  <si>
    <t>Tanggal 31 Desember 2019</t>
  </si>
  <si>
    <t>PEMERINTAH KABUPATEN PASURUAN</t>
  </si>
  <si>
    <t>BADAN PERENCANAAN PEMBANGUNAN DAERAH</t>
  </si>
  <si>
    <t>Januari  - Desember 2019</t>
  </si>
  <si>
    <t>Pasuruan,  02 Januari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</si>
</sst>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(* #,##0.00_);_(* \(#,##0.00\);_(* &quot;-&quot;??_);_(@_)"/>
    <numFmt numFmtId="166" formatCode="0.000"/>
  </numFmts>
  <fonts count="42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1"/>
      <color theme="0"/>
      <name val="Cambria"/>
      <family val="1"/>
      <scheme val="major"/>
    </font>
    <font>
      <sz val="10"/>
      <name val="Cambria"/>
      <family val="1"/>
    </font>
    <font>
      <b/>
      <sz val="9"/>
      <color rgb="FFFF0000"/>
      <name val="Arial"/>
      <family val="2"/>
    </font>
    <font>
      <sz val="8"/>
      <name val="Arial Narrow"/>
      <family val="2"/>
    </font>
    <font>
      <b/>
      <sz val="7"/>
      <name val="Cambria"/>
      <family val="1"/>
      <scheme val="major"/>
    </font>
    <font>
      <b/>
      <sz val="9"/>
      <name val="Cambria"/>
      <family val="1"/>
      <scheme val="maj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4"/>
      <name val="Arial"/>
      <family val="2"/>
    </font>
    <font>
      <sz val="12"/>
      <color theme="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0.5"/>
      <name val="Arial Narrow"/>
      <family val="2"/>
    </font>
    <font>
      <sz val="10.5"/>
      <name val="Times New Roman"/>
      <family val="1"/>
    </font>
    <font>
      <b/>
      <u/>
      <sz val="10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6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1" fillId="0" borderId="0"/>
  </cellStyleXfs>
  <cellXfs count="46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12" fillId="0" borderId="0" xfId="0" applyFont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9" xfId="0" applyFont="1" applyBorder="1" applyAlignment="1">
      <alignment horizontal="center"/>
    </xf>
    <xf numFmtId="0" fontId="12" fillId="0" borderId="4" xfId="0" applyFont="1" applyBorder="1" applyAlignment="1"/>
    <xf numFmtId="0" fontId="12" fillId="0" borderId="10" xfId="0" applyFont="1" applyBorder="1" applyAlignment="1"/>
    <xf numFmtId="0" fontId="12" fillId="0" borderId="0" xfId="0" applyFont="1" applyBorder="1" applyAlignment="1">
      <alignment vertical="center"/>
    </xf>
    <xf numFmtId="0" fontId="12" fillId="0" borderId="4" xfId="0" applyFont="1" applyBorder="1" applyAlignment="1">
      <alignment horizontal="right"/>
    </xf>
    <xf numFmtId="0" fontId="12" fillId="0" borderId="0" xfId="0" applyFont="1" applyBorder="1" applyAlignment="1">
      <alignment horizontal="right" vertical="center"/>
    </xf>
    <xf numFmtId="0" fontId="12" fillId="0" borderId="8" xfId="0" quotePrefix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2" fontId="12" fillId="0" borderId="12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Fill="1" applyBorder="1" applyAlignment="1">
      <alignment vertical="center"/>
    </xf>
    <xf numFmtId="0" fontId="14" fillId="3" borderId="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4" fillId="0" borderId="0" xfId="0" applyFont="1"/>
    <xf numFmtId="0" fontId="12" fillId="0" borderId="13" xfId="0" applyFont="1" applyBorder="1" applyAlignment="1">
      <alignment vertical="top" wrapText="1"/>
    </xf>
    <xf numFmtId="0" fontId="14" fillId="0" borderId="14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3" fontId="22" fillId="0" borderId="28" xfId="2" applyNumberFormat="1" applyFont="1" applyFill="1" applyBorder="1" applyAlignment="1"/>
    <xf numFmtId="3" fontId="22" fillId="0" borderId="27" xfId="2" applyNumberFormat="1" applyFont="1" applyFill="1" applyBorder="1" applyAlignment="1"/>
    <xf numFmtId="0" fontId="21" fillId="0" borderId="27" xfId="0" applyFont="1" applyBorder="1" applyAlignment="1">
      <alignment horizontal="left"/>
    </xf>
    <xf numFmtId="0" fontId="21" fillId="0" borderId="29" xfId="0" applyFont="1" applyBorder="1" applyAlignment="1">
      <alignment horizontal="center"/>
    </xf>
    <xf numFmtId="0" fontId="21" fillId="0" borderId="29" xfId="0" applyFont="1" applyBorder="1" applyAlignment="1">
      <alignment horizontal="left"/>
    </xf>
    <xf numFmtId="0" fontId="21" fillId="0" borderId="30" xfId="0" applyFont="1" applyBorder="1" applyAlignment="1">
      <alignment horizontal="center"/>
    </xf>
    <xf numFmtId="0" fontId="21" fillId="0" borderId="29" xfId="0" applyFont="1" applyBorder="1"/>
    <xf numFmtId="0" fontId="21" fillId="0" borderId="30" xfId="0" applyFont="1" applyBorder="1" applyAlignment="1">
      <alignment horizontal="left"/>
    </xf>
    <xf numFmtId="0" fontId="21" fillId="0" borderId="30" xfId="0" applyFont="1" applyBorder="1"/>
    <xf numFmtId="0" fontId="21" fillId="0" borderId="31" xfId="0" applyFont="1" applyBorder="1"/>
    <xf numFmtId="0" fontId="21" fillId="0" borderId="31" xfId="0" applyFont="1" applyBorder="1" applyAlignment="1">
      <alignment horizontal="center"/>
    </xf>
    <xf numFmtId="0" fontId="21" fillId="0" borderId="30" xfId="0" applyFont="1" applyFill="1" applyBorder="1"/>
    <xf numFmtId="0" fontId="21" fillId="0" borderId="0" xfId="0" applyFont="1"/>
    <xf numFmtId="0" fontId="23" fillId="0" borderId="30" xfId="0" applyFont="1" applyBorder="1" applyAlignment="1">
      <alignment horizontal="center" wrapText="1"/>
    </xf>
    <xf numFmtId="0" fontId="23" fillId="0" borderId="30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7" xfId="0" applyFont="1" applyFill="1" applyBorder="1"/>
    <xf numFmtId="0" fontId="23" fillId="0" borderId="17" xfId="0" applyFont="1" applyBorder="1" applyAlignment="1">
      <alignment horizontal="center"/>
    </xf>
    <xf numFmtId="0" fontId="21" fillId="0" borderId="17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24" fillId="0" borderId="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64" fontId="26" fillId="0" borderId="0" xfId="0" applyNumberFormat="1" applyFont="1" applyBorder="1" applyAlignment="1">
      <alignment horizontal="center" vertical="center"/>
    </xf>
    <xf numFmtId="0" fontId="26" fillId="0" borderId="0" xfId="0" applyFont="1"/>
    <xf numFmtId="164" fontId="3" fillId="0" borderId="5" xfId="1" applyFont="1" applyBorder="1" applyAlignment="1">
      <alignment horizontal="center" vertical="center"/>
    </xf>
    <xf numFmtId="0" fontId="21" fillId="0" borderId="7" xfId="0" applyFont="1" applyBorder="1" applyAlignment="1">
      <alignment horizontal="center"/>
    </xf>
    <xf numFmtId="0" fontId="21" fillId="0" borderId="7" xfId="0" applyFont="1" applyFill="1" applyBorder="1"/>
    <xf numFmtId="0" fontId="21" fillId="0" borderId="7" xfId="0" applyFont="1" applyBorder="1" applyAlignment="1">
      <alignment horizontal="left"/>
    </xf>
    <xf numFmtId="0" fontId="27" fillId="3" borderId="30" xfId="0" applyFont="1" applyFill="1" applyBorder="1" applyAlignment="1">
      <alignment horizontal="left"/>
    </xf>
    <xf numFmtId="0" fontId="27" fillId="3" borderId="30" xfId="0" applyFont="1" applyFill="1" applyBorder="1" applyAlignment="1">
      <alignment horizontal="center"/>
    </xf>
    <xf numFmtId="0" fontId="27" fillId="3" borderId="29" xfId="0" applyFont="1" applyFill="1" applyBorder="1" applyAlignment="1">
      <alignment horizontal="left"/>
    </xf>
    <xf numFmtId="0" fontId="21" fillId="3" borderId="30" xfId="0" applyFont="1" applyFill="1" applyBorder="1"/>
    <xf numFmtId="0" fontId="21" fillId="3" borderId="30" xfId="0" applyFont="1" applyFill="1" applyBorder="1" applyAlignment="1">
      <alignment horizontal="center"/>
    </xf>
    <xf numFmtId="0" fontId="21" fillId="3" borderId="30" xfId="0" applyFont="1" applyFill="1" applyBorder="1" applyAlignment="1">
      <alignment horizontal="left"/>
    </xf>
    <xf numFmtId="0" fontId="12" fillId="0" borderId="14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13" xfId="1" applyNumberFormat="1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4" fillId="0" borderId="13" xfId="0" applyFont="1" applyBorder="1" applyAlignment="1">
      <alignment horizontal="left" vertical="center"/>
    </xf>
    <xf numFmtId="0" fontId="14" fillId="0" borderId="9" xfId="0" applyFont="1" applyFill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7" xfId="0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165" fontId="12" fillId="0" borderId="2" xfId="0" applyNumberFormat="1" applyFont="1" applyBorder="1" applyAlignment="1">
      <alignment vertical="top"/>
    </xf>
    <xf numFmtId="0" fontId="12" fillId="0" borderId="0" xfId="0" quotePrefix="1" applyFont="1" applyBorder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12" fillId="0" borderId="13" xfId="0" quotePrefix="1" applyFont="1" applyBorder="1" applyAlignment="1">
      <alignment horizontal="right" vertical="center"/>
    </xf>
    <xf numFmtId="0" fontId="25" fillId="0" borderId="0" xfId="0" quotePrefix="1" applyFont="1" applyAlignment="1">
      <alignment horizontal="center" vertical="center"/>
    </xf>
    <xf numFmtId="0" fontId="12" fillId="0" borderId="4" xfId="0" quotePrefix="1" applyFont="1" applyBorder="1" applyAlignment="1">
      <alignment horizontal="right" vertical="center"/>
    </xf>
    <xf numFmtId="0" fontId="12" fillId="0" borderId="0" xfId="0" quotePrefix="1" applyFont="1" applyAlignment="1">
      <alignment vertical="center"/>
    </xf>
    <xf numFmtId="2" fontId="12" fillId="0" borderId="0" xfId="0" quotePrefix="1" applyNumberFormat="1" applyFont="1" applyBorder="1" applyAlignment="1">
      <alignment horizontal="left" vertical="center"/>
    </xf>
    <xf numFmtId="2" fontId="12" fillId="0" borderId="0" xfId="0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3" fillId="0" borderId="0" xfId="4" quotePrefix="1" applyFont="1" applyAlignment="1">
      <alignment vertical="center"/>
    </xf>
    <xf numFmtId="0" fontId="30" fillId="0" borderId="0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0" xfId="4" applyFont="1" applyAlignment="1">
      <alignment vertical="center"/>
    </xf>
    <xf numFmtId="49" fontId="9" fillId="2" borderId="0" xfId="4" applyNumberFormat="1" applyFont="1" applyFill="1" applyBorder="1" applyAlignment="1">
      <alignment horizontal="center" vertical="center" wrapText="1"/>
    </xf>
    <xf numFmtId="49" fontId="9" fillId="8" borderId="0" xfId="4" applyNumberFormat="1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/>
    </xf>
    <xf numFmtId="0" fontId="9" fillId="2" borderId="6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5" xfId="4" applyFont="1" applyBorder="1" applyAlignment="1">
      <alignment horizontal="left" vertical="center" wrapText="1"/>
    </xf>
    <xf numFmtId="164" fontId="3" fillId="0" borderId="5" xfId="4" applyNumberFormat="1" applyFont="1" applyBorder="1" applyAlignment="1">
      <alignment horizontal="center" vertical="center"/>
    </xf>
    <xf numFmtId="1" fontId="3" fillId="0" borderId="5" xfId="4" applyNumberFormat="1" applyFont="1" applyBorder="1" applyAlignment="1">
      <alignment horizontal="center" vertical="center"/>
    </xf>
    <xf numFmtId="2" fontId="3" fillId="0" borderId="5" xfId="4" applyNumberFormat="1" applyFont="1" applyBorder="1" applyAlignment="1">
      <alignment vertical="center"/>
    </xf>
    <xf numFmtId="2" fontId="3" fillId="0" borderId="0" xfId="4" applyNumberFormat="1" applyFont="1" applyBorder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2" fontId="28" fillId="0" borderId="0" xfId="4" applyNumberFormat="1" applyFont="1" applyBorder="1" applyAlignment="1">
      <alignment vertical="center"/>
    </xf>
    <xf numFmtId="2" fontId="7" fillId="0" borderId="0" xfId="4" applyNumberFormat="1" applyFont="1" applyBorder="1" applyAlignment="1">
      <alignment horizontal="center" vertical="center"/>
    </xf>
    <xf numFmtId="0" fontId="7" fillId="0" borderId="0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right" vertical="center"/>
    </xf>
    <xf numFmtId="165" fontId="9" fillId="0" borderId="0" xfId="4" applyNumberFormat="1" applyFont="1" applyBorder="1" applyAlignment="1">
      <alignment horizontal="left" vertical="center"/>
    </xf>
    <xf numFmtId="0" fontId="9" fillId="0" borderId="0" xfId="4" applyNumberFormat="1" applyFont="1" applyBorder="1" applyAlignment="1">
      <alignment horizontal="left" vertical="center"/>
    </xf>
    <xf numFmtId="2" fontId="9" fillId="0" borderId="0" xfId="4" applyNumberFormat="1" applyFont="1" applyBorder="1" applyAlignment="1">
      <alignment horizontal="left" vertical="center"/>
    </xf>
    <xf numFmtId="0" fontId="4" fillId="0" borderId="0" xfId="4" applyFont="1" applyBorder="1" applyAlignment="1">
      <alignment horizontal="left" vertical="center" wrapText="1"/>
    </xf>
    <xf numFmtId="166" fontId="29" fillId="0" borderId="0" xfId="4" quotePrefix="1" applyNumberFormat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right" vertical="center" wrapText="1"/>
    </xf>
    <xf numFmtId="0" fontId="10" fillId="0" borderId="0" xfId="4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1" fillId="0" borderId="9" xfId="0" applyFont="1" applyBorder="1" applyAlignment="1">
      <alignment horizontal="center"/>
    </xf>
    <xf numFmtId="0" fontId="31" fillId="0" borderId="4" xfId="0" applyFont="1" applyBorder="1" applyAlignment="1"/>
    <xf numFmtId="0" fontId="31" fillId="0" borderId="10" xfId="0" applyFont="1" applyBorder="1" applyAlignment="1"/>
    <xf numFmtId="0" fontId="15" fillId="0" borderId="0" xfId="0" applyFont="1" applyAlignment="1">
      <alignment horizontal="center" vertical="center"/>
    </xf>
    <xf numFmtId="0" fontId="31" fillId="0" borderId="2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13" xfId="0" applyFont="1" applyBorder="1" applyAlignment="1">
      <alignment vertical="top" wrapText="1"/>
    </xf>
    <xf numFmtId="0" fontId="31" fillId="0" borderId="11" xfId="0" applyFont="1" applyBorder="1" applyAlignment="1">
      <alignment vertical="center"/>
    </xf>
    <xf numFmtId="0" fontId="31" fillId="0" borderId="1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6" xfId="0" applyFont="1" applyBorder="1" applyAlignment="1">
      <alignment horizontal="center" vertical="center"/>
    </xf>
    <xf numFmtId="0" fontId="31" fillId="0" borderId="0" xfId="0" applyFont="1" applyBorder="1" applyAlignment="1">
      <alignment horizontal="right"/>
    </xf>
    <xf numFmtId="0" fontId="31" fillId="0" borderId="0" xfId="0" applyFont="1" applyBorder="1" applyAlignment="1"/>
    <xf numFmtId="0" fontId="31" fillId="0" borderId="3" xfId="0" applyFont="1" applyBorder="1" applyAlignment="1"/>
    <xf numFmtId="0" fontId="31" fillId="0" borderId="7" xfId="0" applyFont="1" applyBorder="1" applyAlignment="1">
      <alignment vertical="center"/>
    </xf>
    <xf numFmtId="0" fontId="31" fillId="0" borderId="2" xfId="0" applyFont="1" applyBorder="1" applyAlignment="1">
      <alignment horizontal="center"/>
    </xf>
    <xf numFmtId="0" fontId="31" fillId="0" borderId="8" xfId="0" applyFont="1" applyBorder="1" applyAlignment="1">
      <alignment vertical="center"/>
    </xf>
    <xf numFmtId="0" fontId="31" fillId="0" borderId="2" xfId="0" applyFont="1" applyBorder="1" applyAlignment="1">
      <alignment vertical="top"/>
    </xf>
    <xf numFmtId="0" fontId="31" fillId="0" borderId="7" xfId="0" applyFont="1" applyBorder="1" applyAlignment="1">
      <alignment horizontal="center" vertical="center"/>
    </xf>
    <xf numFmtId="0" fontId="31" fillId="0" borderId="0" xfId="0" applyFont="1" applyBorder="1" applyAlignment="1">
      <alignment vertical="top"/>
    </xf>
    <xf numFmtId="0" fontId="31" fillId="0" borderId="0" xfId="0" applyFont="1" applyBorder="1" applyAlignment="1">
      <alignment horizontal="center" vertical="top"/>
    </xf>
    <xf numFmtId="0" fontId="31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32" fillId="0" borderId="3" xfId="0" applyFont="1" applyBorder="1" applyAlignment="1">
      <alignment vertical="top" wrapText="1"/>
    </xf>
    <xf numFmtId="0" fontId="15" fillId="0" borderId="9" xfId="0" applyFont="1" applyBorder="1" applyAlignment="1">
      <alignment horizontal="center"/>
    </xf>
    <xf numFmtId="0" fontId="15" fillId="0" borderId="4" xfId="0" applyFont="1" applyBorder="1" applyAlignment="1"/>
    <xf numFmtId="0" fontId="31" fillId="0" borderId="2" xfId="0" applyFont="1" applyBorder="1" applyAlignment="1"/>
    <xf numFmtId="0" fontId="31" fillId="0" borderId="0" xfId="0" applyFont="1" applyBorder="1" applyAlignment="1">
      <alignment horizontal="left"/>
    </xf>
    <xf numFmtId="0" fontId="31" fillId="0" borderId="0" xfId="0" applyFont="1" applyBorder="1" applyAlignment="1">
      <alignment horizontal="right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2" fontId="15" fillId="0" borderId="1" xfId="0" applyNumberFormat="1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8" xfId="0" quotePrefix="1" applyFont="1" applyBorder="1" applyAlignment="1">
      <alignment horizontal="center" vertical="center"/>
    </xf>
    <xf numFmtId="0" fontId="15" fillId="0" borderId="10" xfId="0" applyFont="1" applyBorder="1" applyAlignment="1"/>
    <xf numFmtId="0" fontId="32" fillId="0" borderId="0" xfId="0" applyFont="1" applyAlignment="1">
      <alignment horizontal="center" vertical="center"/>
    </xf>
    <xf numFmtId="0" fontId="3" fillId="0" borderId="14" xfId="4" applyFont="1" applyBorder="1" applyAlignment="1">
      <alignment horizontal="center" vertical="center"/>
    </xf>
    <xf numFmtId="0" fontId="3" fillId="0" borderId="15" xfId="4" applyFont="1" applyBorder="1" applyAlignment="1">
      <alignment horizontal="center" vertical="center"/>
    </xf>
    <xf numFmtId="0" fontId="3" fillId="0" borderId="14" xfId="4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14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37" fillId="0" borderId="6" xfId="0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38" fillId="0" borderId="6" xfId="0" applyFont="1" applyBorder="1" applyAlignment="1">
      <alignment horizontal="center" vertical="center"/>
    </xf>
    <xf numFmtId="0" fontId="38" fillId="0" borderId="6" xfId="0" applyFont="1" applyBorder="1" applyAlignment="1">
      <alignment horizontal="left" vertical="center"/>
    </xf>
    <xf numFmtId="0" fontId="38" fillId="0" borderId="10" xfId="0" applyFont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7" xfId="0" applyFont="1" applyBorder="1" applyAlignment="1">
      <alignment horizontal="center" vertical="center"/>
    </xf>
    <xf numFmtId="0" fontId="38" fillId="0" borderId="7" xfId="0" applyFont="1" applyBorder="1" applyAlignment="1">
      <alignment horizontal="left" vertical="center"/>
    </xf>
    <xf numFmtId="0" fontId="38" fillId="0" borderId="3" xfId="0" applyFont="1" applyBorder="1" applyAlignment="1">
      <alignment horizontal="center" vertical="center"/>
    </xf>
    <xf numFmtId="0" fontId="38" fillId="0" borderId="0" xfId="0" applyFont="1" applyBorder="1" applyAlignment="1">
      <alignment horizontal="left" vertical="top" wrapText="1"/>
    </xf>
    <xf numFmtId="0" fontId="38" fillId="0" borderId="8" xfId="0" applyFont="1" applyBorder="1" applyAlignment="1">
      <alignment horizontal="center" vertical="center"/>
    </xf>
    <xf numFmtId="0" fontId="38" fillId="0" borderId="8" xfId="0" applyFont="1" applyBorder="1" applyAlignment="1">
      <alignment horizontal="left" vertical="center"/>
    </xf>
    <xf numFmtId="0" fontId="38" fillId="0" borderId="12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/>
    </xf>
    <xf numFmtId="1" fontId="39" fillId="0" borderId="27" xfId="5" applyNumberFormat="1" applyFont="1" applyBorder="1" applyAlignment="1">
      <alignment horizontal="center" vertical="center"/>
    </xf>
    <xf numFmtId="0" fontId="39" fillId="0" borderId="27" xfId="5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164" fontId="38" fillId="0" borderId="27" xfId="0" applyNumberFormat="1" applyFont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1" fontId="39" fillId="0" borderId="30" xfId="5" applyNumberFormat="1" applyFont="1" applyBorder="1" applyAlignment="1">
      <alignment horizontal="center" vertical="center"/>
    </xf>
    <xf numFmtId="0" fontId="39" fillId="0" borderId="30" xfId="5" applyFont="1" applyBorder="1" applyAlignment="1">
      <alignment horizontal="center" vertical="center" wrapText="1"/>
    </xf>
    <xf numFmtId="0" fontId="38" fillId="7" borderId="30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 wrapText="1"/>
    </xf>
    <xf numFmtId="164" fontId="38" fillId="0" borderId="30" xfId="0" applyNumberFormat="1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0" fontId="38" fillId="0" borderId="32" xfId="0" applyFont="1" applyBorder="1" applyAlignment="1">
      <alignment horizontal="center" vertical="center"/>
    </xf>
    <xf numFmtId="1" fontId="39" fillId="0" borderId="32" xfId="5" applyNumberFormat="1" applyFont="1" applyBorder="1" applyAlignment="1">
      <alignment horizontal="center" vertical="center"/>
    </xf>
    <xf numFmtId="0" fontId="39" fillId="0" borderId="32" xfId="5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164" fontId="38" fillId="0" borderId="32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left"/>
    </xf>
    <xf numFmtId="0" fontId="38" fillId="0" borderId="0" xfId="0" applyFont="1" applyAlignment="1"/>
    <xf numFmtId="0" fontId="41" fillId="0" borderId="0" xfId="0" applyFont="1" applyAlignment="1"/>
    <xf numFmtId="0" fontId="37" fillId="0" borderId="0" xfId="0" applyFont="1"/>
    <xf numFmtId="0" fontId="41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0" fontId="3" fillId="0" borderId="5" xfId="4" applyFont="1" applyBorder="1" applyAlignment="1">
      <alignment vertical="top" wrapText="1"/>
    </xf>
    <xf numFmtId="0" fontId="38" fillId="0" borderId="0" xfId="0" applyFont="1" applyBorder="1" applyAlignment="1">
      <alignment horizontal="center" vertical="center"/>
    </xf>
    <xf numFmtId="1" fontId="39" fillId="0" borderId="0" xfId="5" applyNumberFormat="1" applyFont="1" applyBorder="1" applyAlignment="1">
      <alignment horizontal="center" vertical="center"/>
    </xf>
    <xf numFmtId="0" fontId="39" fillId="0" borderId="0" xfId="5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1" fontId="3" fillId="0" borderId="15" xfId="4" applyNumberFormat="1" applyFont="1" applyBorder="1" applyAlignment="1">
      <alignment horizontal="center" vertical="center"/>
    </xf>
    <xf numFmtId="0" fontId="32" fillId="0" borderId="13" xfId="0" applyFont="1" applyBorder="1" applyAlignment="1">
      <alignment vertical="top" wrapText="1"/>
    </xf>
    <xf numFmtId="0" fontId="32" fillId="0" borderId="12" xfId="0" applyFont="1" applyBorder="1" applyAlignment="1">
      <alignment vertical="top" wrapText="1"/>
    </xf>
    <xf numFmtId="0" fontId="31" fillId="0" borderId="0" xfId="0" applyFont="1" applyBorder="1" applyAlignment="1">
      <alignment horizontal="right" vertical="top" wrapText="1"/>
    </xf>
    <xf numFmtId="0" fontId="15" fillId="0" borderId="22" xfId="0" applyFont="1" applyBorder="1" applyAlignment="1">
      <alignment vertical="center"/>
    </xf>
    <xf numFmtId="0" fontId="15" fillId="0" borderId="23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0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65" fontId="15" fillId="0" borderId="4" xfId="0" applyNumberFormat="1" applyFont="1" applyBorder="1" applyAlignment="1">
      <alignment horizontal="right" vertical="center"/>
    </xf>
    <xf numFmtId="165" fontId="15" fillId="0" borderId="13" xfId="0" applyNumberFormat="1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2" fontId="15" fillId="0" borderId="6" xfId="0" applyNumberFormat="1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0" fontId="34" fillId="0" borderId="3" xfId="0" applyFont="1" applyBorder="1" applyAlignment="1">
      <alignment horizont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33" fillId="0" borderId="22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33" fillId="0" borderId="2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23" xfId="0" applyFont="1" applyBorder="1" applyAlignment="1">
      <alignment horizontal="left" vertical="top" wrapText="1"/>
    </xf>
    <xf numFmtId="0" fontId="16" fillId="6" borderId="0" xfId="0" applyFont="1" applyFill="1" applyAlignment="1">
      <alignment horizontal="center" vertical="center"/>
    </xf>
    <xf numFmtId="0" fontId="14" fillId="3" borderId="15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4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10" xfId="0" applyFont="1" applyFill="1" applyBorder="1" applyAlignment="1">
      <alignment horizontal="left" vertical="center"/>
    </xf>
    <xf numFmtId="0" fontId="14" fillId="5" borderId="11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14" fillId="5" borderId="3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37" fillId="0" borderId="0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0" fontId="38" fillId="0" borderId="11" xfId="0" applyFont="1" applyBorder="1" applyAlignment="1">
      <alignment horizontal="left" vertical="center"/>
    </xf>
    <xf numFmtId="0" fontId="38" fillId="0" borderId="12" xfId="0" applyFont="1" applyBorder="1" applyAlignment="1">
      <alignment horizontal="left" vertical="center"/>
    </xf>
    <xf numFmtId="0" fontId="38" fillId="0" borderId="13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41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8" fillId="0" borderId="9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38" fillId="0" borderId="10" xfId="0" applyFont="1" applyBorder="1" applyAlignment="1">
      <alignment horizontal="left" vertical="center"/>
    </xf>
    <xf numFmtId="0" fontId="37" fillId="0" borderId="9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/>
    </xf>
    <xf numFmtId="0" fontId="37" fillId="0" borderId="15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7" fillId="0" borderId="14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top" wrapText="1"/>
    </xf>
    <xf numFmtId="0" fontId="38" fillId="0" borderId="39" xfId="0" applyFont="1" applyBorder="1" applyAlignment="1">
      <alignment horizontal="left" vertical="top" wrapText="1"/>
    </xf>
    <xf numFmtId="0" fontId="38" fillId="0" borderId="40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 vertical="top" wrapText="1"/>
    </xf>
    <xf numFmtId="0" fontId="38" fillId="0" borderId="3" xfId="0" applyFont="1" applyBorder="1" applyAlignment="1">
      <alignment horizontal="left" vertical="top" wrapText="1"/>
    </xf>
    <xf numFmtId="0" fontId="38" fillId="0" borderId="0" xfId="0" applyFont="1" applyAlignment="1">
      <alignment horizontal="left"/>
    </xf>
    <xf numFmtId="0" fontId="37" fillId="0" borderId="2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38" xfId="0" applyFont="1" applyBorder="1" applyAlignment="1">
      <alignment horizontal="left" vertical="top" wrapText="1"/>
    </xf>
    <xf numFmtId="0" fontId="38" fillId="0" borderId="33" xfId="0" applyFont="1" applyBorder="1" applyAlignment="1">
      <alignment horizontal="left" vertical="top" wrapText="1"/>
    </xf>
    <xf numFmtId="0" fontId="38" fillId="0" borderId="35" xfId="0" applyFont="1" applyBorder="1" applyAlignment="1">
      <alignment horizontal="left" vertical="top" wrapText="1"/>
    </xf>
    <xf numFmtId="0" fontId="38" fillId="0" borderId="37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left" vertical="top" wrapText="1"/>
    </xf>
    <xf numFmtId="0" fontId="38" fillId="0" borderId="36" xfId="0" applyFont="1" applyBorder="1" applyAlignment="1">
      <alignment horizontal="left" vertical="top" wrapText="1"/>
    </xf>
    <xf numFmtId="0" fontId="3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8" fillId="0" borderId="5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right" vertical="center" wrapText="1"/>
    </xf>
    <xf numFmtId="0" fontId="4" fillId="0" borderId="1" xfId="4" applyFont="1" applyBorder="1" applyAlignment="1">
      <alignment horizontal="right" vertical="center" wrapText="1"/>
    </xf>
    <xf numFmtId="0" fontId="4" fillId="0" borderId="14" xfId="4" applyFont="1" applyBorder="1" applyAlignment="1">
      <alignment horizontal="right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15" fontId="12" fillId="0" borderId="2" xfId="0" quotePrefix="1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5" fontId="12" fillId="0" borderId="0" xfId="0" quotePrefix="1" applyNumberFormat="1" applyFont="1" applyBorder="1" applyAlignment="1">
      <alignment horizontal="center" vertical="top" wrapText="1"/>
    </xf>
    <xf numFmtId="15" fontId="12" fillId="0" borderId="3" xfId="0" quotePrefix="1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65" fontId="12" fillId="0" borderId="4" xfId="0" applyNumberFormat="1" applyFont="1" applyBorder="1" applyAlignment="1">
      <alignment horizontal="right" vertical="center"/>
    </xf>
    <xf numFmtId="165" fontId="12" fillId="0" borderId="13" xfId="0" applyNumberFormat="1" applyFont="1" applyBorder="1" applyAlignment="1">
      <alignment horizontal="right" vertical="center"/>
    </xf>
    <xf numFmtId="0" fontId="12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6">
    <cellStyle name="Comma [0]" xfId="1" builtinId="6"/>
    <cellStyle name="Normal" xfId="0" builtinId="0"/>
    <cellStyle name="Normal 2" xfId="3"/>
    <cellStyle name="Normal 2 2" xfId="5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Menu!A1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8</xdr:row>
      <xdr:rowOff>173182</xdr:rowOff>
    </xdr:from>
    <xdr:to>
      <xdr:col>24</xdr:col>
      <xdr:colOff>403514</xdr:colOff>
      <xdr:row>15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4820900" y="1735282"/>
          <a:ext cx="1013114" cy="1485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16</xdr:col>
      <xdr:colOff>1073727</xdr:colOff>
      <xdr:row>1</xdr:row>
      <xdr:rowOff>8659</xdr:rowOff>
    </xdr:from>
    <xdr:to>
      <xdr:col>18</xdr:col>
      <xdr:colOff>70138</xdr:colOff>
      <xdr:row>5</xdr:row>
      <xdr:rowOff>151535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1540" y="199159"/>
          <a:ext cx="949036" cy="9286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19050</xdr:rowOff>
    </xdr:from>
    <xdr:to>
      <xdr:col>7</xdr:col>
      <xdr:colOff>419100</xdr:colOff>
      <xdr:row>12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 editAs="oneCell">
    <xdr:from>
      <xdr:col>12</xdr:col>
      <xdr:colOff>44302</xdr:colOff>
      <xdr:row>18</xdr:row>
      <xdr:rowOff>132902</xdr:rowOff>
    </xdr:from>
    <xdr:to>
      <xdr:col>12</xdr:col>
      <xdr:colOff>821229</xdr:colOff>
      <xdr:row>22</xdr:row>
      <xdr:rowOff>99679</xdr:rowOff>
    </xdr:to>
    <xdr:pic>
      <xdr:nvPicPr>
        <xdr:cNvPr id="5" name="Picture 4" descr="C:\Users\ASUS\Downloads\scan0002.jp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09" t="70743" r="50507"/>
        <a:stretch/>
      </xdr:blipFill>
      <xdr:spPr bwMode="auto">
        <a:xfrm>
          <a:off x="11374622" y="6113716"/>
          <a:ext cx="776927" cy="56485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376569</xdr:colOff>
      <xdr:row>15</xdr:row>
      <xdr:rowOff>44302</xdr:rowOff>
    </xdr:from>
    <xdr:to>
      <xdr:col>13</xdr:col>
      <xdr:colOff>160595</xdr:colOff>
      <xdr:row>15</xdr:row>
      <xdr:rowOff>564854</xdr:rowOff>
    </xdr:to>
    <xdr:pic>
      <xdr:nvPicPr>
        <xdr:cNvPr id="7" name="Picture 2" descr="C:\Users\ASUS\Downloads\scan0002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r="38222" b="54875"/>
        <a:stretch>
          <a:fillRect/>
        </a:stretch>
      </xdr:blipFill>
      <xdr:spPr bwMode="auto">
        <a:xfrm>
          <a:off x="10831918" y="5238750"/>
          <a:ext cx="1533968" cy="520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1129709</xdr:colOff>
      <xdr:row>19</xdr:row>
      <xdr:rowOff>22156</xdr:rowOff>
    </xdr:from>
    <xdr:to>
      <xdr:col>2</xdr:col>
      <xdr:colOff>1340144</xdr:colOff>
      <xdr:row>24</xdr:row>
      <xdr:rowOff>44307</xdr:rowOff>
    </xdr:to>
    <xdr:pic>
      <xdr:nvPicPr>
        <xdr:cNvPr id="6" name="Picture 5" descr="C:\Users\ASUS\Downloads\scan0002.jpg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222" b="54875"/>
        <a:stretch/>
      </xdr:blipFill>
      <xdr:spPr bwMode="auto">
        <a:xfrm>
          <a:off x="1506279" y="6058348"/>
          <a:ext cx="1672412" cy="68668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0</xdr:colOff>
      <xdr:row>19</xdr:row>
      <xdr:rowOff>66455</xdr:rowOff>
    </xdr:from>
    <xdr:to>
      <xdr:col>9</xdr:col>
      <xdr:colOff>254738</xdr:colOff>
      <xdr:row>24</xdr:row>
      <xdr:rowOff>33228</xdr:rowOff>
    </xdr:to>
    <xdr:pic>
      <xdr:nvPicPr>
        <xdr:cNvPr id="8" name="Picture 7" descr="C:\Users\ASUS\Downloads\scan0002.jpg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09" t="70743" r="50507"/>
        <a:stretch/>
      </xdr:blipFill>
      <xdr:spPr bwMode="auto">
        <a:xfrm>
          <a:off x="8583576" y="6102647"/>
          <a:ext cx="753139" cy="63130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5</xdr:row>
      <xdr:rowOff>230187</xdr:rowOff>
    </xdr:from>
    <xdr:to>
      <xdr:col>21</xdr:col>
      <xdr:colOff>928687</xdr:colOff>
      <xdr:row>11</xdr:row>
      <xdr:rowOff>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2733323" y="1458912"/>
          <a:ext cx="320689" cy="3532188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1277065</xdr:colOff>
      <xdr:row>0</xdr:row>
      <xdr:rowOff>40765</xdr:rowOff>
    </xdr:from>
    <xdr:to>
      <xdr:col>7</xdr:col>
      <xdr:colOff>203338</xdr:colOff>
      <xdr:row>4</xdr:row>
      <xdr:rowOff>171235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891" y="40765"/>
          <a:ext cx="1077425" cy="1018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7</xdr:row>
      <xdr:rowOff>173182</xdr:rowOff>
    </xdr:from>
    <xdr:to>
      <xdr:col>13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view="pageBreakPreview" topLeftCell="B29" zoomScale="60" zoomScaleNormal="80" workbookViewId="0">
      <selection activeCell="H23" sqref="H23:J23"/>
    </sheetView>
  </sheetViews>
  <sheetFormatPr defaultRowHeight="15" x14ac:dyDescent="0.2"/>
  <cols>
    <col min="1" max="1" width="4.85546875" style="183" customWidth="1"/>
    <col min="2" max="2" width="5.28515625" style="183" customWidth="1"/>
    <col min="3" max="3" width="7.140625" style="183" customWidth="1"/>
    <col min="4" max="4" width="4.42578125" style="183" customWidth="1"/>
    <col min="5" max="5" width="3.5703125" style="183" customWidth="1"/>
    <col min="6" max="6" width="18.28515625" style="183" customWidth="1"/>
    <col min="7" max="7" width="11" style="183" customWidth="1"/>
    <col min="8" max="8" width="12.28515625" style="183" customWidth="1"/>
    <col min="9" max="9" width="16" style="183" customWidth="1"/>
    <col min="10" max="10" width="17.42578125" style="183" customWidth="1"/>
    <col min="11" max="11" width="7.85546875" style="183" customWidth="1"/>
    <col min="12" max="12" width="4.85546875" style="183" customWidth="1"/>
    <col min="13" max="13" width="3.28515625" style="183" customWidth="1"/>
    <col min="14" max="14" width="7.140625" style="183" customWidth="1"/>
    <col min="15" max="15" width="4.42578125" style="183" customWidth="1"/>
    <col min="16" max="16" width="3.5703125" style="183" customWidth="1"/>
    <col min="17" max="17" width="17" style="183" customWidth="1"/>
    <col min="18" max="18" width="11" style="183" customWidth="1"/>
    <col min="19" max="19" width="9.42578125" style="183" customWidth="1"/>
    <col min="20" max="20" width="13.28515625" style="183" customWidth="1"/>
    <col min="21" max="21" width="23.85546875" style="183" customWidth="1"/>
    <col min="22" max="22" width="9.140625" style="183" customWidth="1"/>
    <col min="23" max="16384" width="9.140625" style="183"/>
  </cols>
  <sheetData>
    <row r="1" spans="1:21" x14ac:dyDescent="0.2">
      <c r="A1" s="216" t="s">
        <v>95</v>
      </c>
      <c r="B1" s="217" t="s">
        <v>87</v>
      </c>
      <c r="C1" s="217"/>
      <c r="D1" s="217"/>
      <c r="E1" s="217"/>
      <c r="F1" s="217"/>
      <c r="G1" s="185"/>
      <c r="H1" s="185"/>
      <c r="I1" s="185"/>
      <c r="J1" s="186"/>
    </row>
    <row r="2" spans="1:21" x14ac:dyDescent="0.2">
      <c r="A2" s="209"/>
      <c r="B2" s="55"/>
      <c r="C2" s="55"/>
      <c r="D2" s="55"/>
      <c r="E2" s="55"/>
      <c r="F2" s="55"/>
      <c r="G2" s="189"/>
      <c r="H2" s="189"/>
      <c r="I2" s="189"/>
      <c r="J2" s="190"/>
      <c r="S2" s="187"/>
    </row>
    <row r="3" spans="1:21" x14ac:dyDescent="0.2">
      <c r="A3" s="188"/>
      <c r="B3" s="189"/>
      <c r="C3" s="189"/>
      <c r="D3" s="189"/>
      <c r="E3" s="189"/>
      <c r="F3" s="189"/>
      <c r="G3" s="189"/>
      <c r="H3" s="189"/>
      <c r="I3" s="189"/>
      <c r="J3" s="190"/>
    </row>
    <row r="4" spans="1:21" ht="15.75" customHeight="1" x14ac:dyDescent="0.2">
      <c r="A4" s="188"/>
      <c r="B4" s="189"/>
      <c r="C4" s="189"/>
      <c r="D4" s="189"/>
      <c r="E4" s="189"/>
      <c r="F4" s="189"/>
      <c r="G4" s="189"/>
      <c r="H4" s="189"/>
      <c r="I4" s="189"/>
      <c r="J4" s="190"/>
      <c r="U4" s="187"/>
    </row>
    <row r="5" spans="1:21" ht="15.75" customHeight="1" x14ac:dyDescent="0.2">
      <c r="A5" s="188"/>
      <c r="B5" s="189"/>
      <c r="C5" s="189"/>
      <c r="D5" s="189"/>
      <c r="E5" s="189"/>
      <c r="F5" s="189"/>
      <c r="G5" s="189"/>
      <c r="H5" s="189"/>
      <c r="I5" s="189"/>
      <c r="J5" s="190"/>
      <c r="U5" s="187"/>
    </row>
    <row r="6" spans="1:21" x14ac:dyDescent="0.2">
      <c r="A6" s="188"/>
      <c r="B6" s="189"/>
      <c r="C6" s="189"/>
      <c r="D6" s="189"/>
      <c r="E6" s="189"/>
      <c r="F6" s="189"/>
      <c r="G6" s="189"/>
      <c r="H6" s="189"/>
      <c r="I6" s="189"/>
      <c r="J6" s="190"/>
      <c r="K6" s="209"/>
      <c r="U6" s="187"/>
    </row>
    <row r="7" spans="1:21" ht="15.75" x14ac:dyDescent="0.2">
      <c r="A7" s="188"/>
      <c r="B7" s="189"/>
      <c r="C7" s="189"/>
      <c r="D7" s="189"/>
      <c r="E7" s="189"/>
      <c r="F7" s="189"/>
      <c r="G7" s="189"/>
      <c r="H7" s="189"/>
      <c r="I7" s="189"/>
      <c r="J7" s="190"/>
      <c r="L7" s="330" t="s">
        <v>55</v>
      </c>
      <c r="M7" s="330"/>
      <c r="N7" s="330"/>
      <c r="O7" s="330"/>
      <c r="P7" s="330"/>
      <c r="Q7" s="330"/>
      <c r="R7" s="330"/>
      <c r="S7" s="330"/>
      <c r="T7" s="330"/>
      <c r="U7" s="330"/>
    </row>
    <row r="8" spans="1:21" ht="15.75" x14ac:dyDescent="0.2">
      <c r="A8" s="188"/>
      <c r="B8" s="189"/>
      <c r="C8" s="189"/>
      <c r="D8" s="189"/>
      <c r="E8" s="189"/>
      <c r="F8" s="189"/>
      <c r="G8" s="189"/>
      <c r="H8" s="189"/>
      <c r="I8" s="189"/>
      <c r="J8" s="190"/>
      <c r="L8" s="330" t="s">
        <v>56</v>
      </c>
      <c r="M8" s="330"/>
      <c r="N8" s="330"/>
      <c r="O8" s="330"/>
      <c r="P8" s="330"/>
      <c r="Q8" s="330"/>
      <c r="R8" s="330"/>
      <c r="S8" s="330"/>
      <c r="T8" s="330"/>
      <c r="U8" s="330"/>
    </row>
    <row r="9" spans="1:21" x14ac:dyDescent="0.2">
      <c r="A9" s="188"/>
      <c r="B9" s="189"/>
      <c r="C9" s="189"/>
      <c r="D9" s="189"/>
      <c r="E9" s="189"/>
      <c r="F9" s="189"/>
      <c r="G9" s="189"/>
      <c r="H9" s="189"/>
      <c r="I9" s="189"/>
      <c r="J9" s="190"/>
      <c r="U9" s="187"/>
    </row>
    <row r="10" spans="1:21" ht="18" x14ac:dyDescent="0.2">
      <c r="A10" s="188"/>
      <c r="B10" s="189"/>
      <c r="C10" s="189"/>
      <c r="D10" s="189"/>
      <c r="E10" s="189"/>
      <c r="F10" s="189"/>
      <c r="G10" s="189"/>
      <c r="H10" s="189"/>
      <c r="I10" s="189"/>
      <c r="J10" s="190"/>
      <c r="L10" s="331"/>
      <c r="M10" s="331"/>
      <c r="N10" s="331"/>
      <c r="O10" s="331"/>
      <c r="P10" s="331"/>
      <c r="Q10" s="331"/>
      <c r="R10" s="331"/>
      <c r="S10" s="331"/>
      <c r="T10" s="331"/>
      <c r="U10" s="331"/>
    </row>
    <row r="11" spans="1:21" x14ac:dyDescent="0.2">
      <c r="A11" s="188"/>
      <c r="B11" s="189"/>
      <c r="C11" s="189"/>
      <c r="D11" s="189"/>
      <c r="E11" s="189"/>
      <c r="F11" s="189"/>
      <c r="G11" s="189"/>
      <c r="H11" s="189"/>
      <c r="I11" s="189"/>
      <c r="J11" s="190"/>
      <c r="L11" s="235"/>
      <c r="M11" s="235"/>
      <c r="N11" s="235"/>
      <c r="O11" s="235"/>
      <c r="P11" s="235"/>
      <c r="Q11" s="235"/>
      <c r="R11" s="235"/>
      <c r="S11" s="235"/>
      <c r="T11" s="235"/>
      <c r="U11" s="235"/>
    </row>
    <row r="12" spans="1:21" x14ac:dyDescent="0.2">
      <c r="A12" s="188"/>
      <c r="B12" s="189"/>
      <c r="C12" s="189"/>
      <c r="D12" s="189"/>
      <c r="E12" s="189"/>
      <c r="F12" s="189"/>
      <c r="G12" s="189"/>
      <c r="H12" s="189"/>
      <c r="I12" s="189"/>
      <c r="J12" s="190"/>
      <c r="L12" s="183" t="s">
        <v>292</v>
      </c>
      <c r="M12" s="191"/>
      <c r="N12" s="191"/>
      <c r="O12" s="191"/>
      <c r="P12" s="191"/>
      <c r="Q12" s="191"/>
      <c r="R12" s="191"/>
      <c r="S12" s="191"/>
      <c r="T12" s="191" t="s">
        <v>57</v>
      </c>
      <c r="U12" s="191"/>
    </row>
    <row r="13" spans="1:21" ht="15" customHeight="1" x14ac:dyDescent="0.2">
      <c r="A13" s="188"/>
      <c r="B13" s="189"/>
      <c r="C13" s="189"/>
      <c r="D13" s="189"/>
      <c r="E13" s="189"/>
      <c r="F13" s="189"/>
      <c r="G13" s="189"/>
      <c r="H13" s="189"/>
      <c r="I13" s="189"/>
      <c r="J13" s="190"/>
      <c r="L13" s="191" t="s">
        <v>293</v>
      </c>
      <c r="M13" s="191"/>
      <c r="N13" s="191"/>
      <c r="O13" s="191"/>
      <c r="P13" s="191"/>
      <c r="Q13" s="191"/>
      <c r="R13" s="191"/>
      <c r="S13" s="213"/>
      <c r="T13" s="314" t="s">
        <v>294</v>
      </c>
      <c r="U13" s="314"/>
    </row>
    <row r="14" spans="1:21" x14ac:dyDescent="0.2">
      <c r="A14" s="193"/>
      <c r="B14" s="194"/>
      <c r="C14" s="194"/>
      <c r="D14" s="194"/>
      <c r="E14" s="194"/>
      <c r="F14" s="194"/>
      <c r="G14" s="194"/>
      <c r="H14" s="194"/>
      <c r="I14" s="194"/>
      <c r="J14" s="195"/>
      <c r="L14" s="191"/>
      <c r="M14" s="191"/>
      <c r="N14" s="191"/>
      <c r="O14" s="191"/>
      <c r="P14" s="191"/>
      <c r="Q14" s="191"/>
      <c r="R14" s="191"/>
      <c r="S14" s="192"/>
      <c r="T14" s="192"/>
      <c r="U14" s="192"/>
    </row>
    <row r="15" spans="1:21" ht="30" customHeight="1" x14ac:dyDescent="0.2">
      <c r="A15" s="188"/>
      <c r="B15" s="189"/>
      <c r="C15" s="189"/>
      <c r="D15" s="189"/>
      <c r="E15" s="189"/>
      <c r="F15" s="189"/>
      <c r="G15" s="197" t="s">
        <v>93</v>
      </c>
      <c r="H15" s="342" t="s">
        <v>287</v>
      </c>
      <c r="I15" s="342"/>
      <c r="J15" s="343"/>
      <c r="L15" s="196" t="s">
        <v>73</v>
      </c>
      <c r="M15" s="307" t="s">
        <v>58</v>
      </c>
      <c r="N15" s="305"/>
      <c r="O15" s="305"/>
      <c r="P15" s="305"/>
      <c r="Q15" s="305"/>
      <c r="R15" s="305"/>
      <c r="S15" s="305"/>
      <c r="T15" s="305"/>
      <c r="U15" s="306"/>
    </row>
    <row r="16" spans="1:21" ht="30" customHeight="1" x14ac:dyDescent="0.2">
      <c r="A16" s="188"/>
      <c r="B16" s="189"/>
      <c r="C16" s="189"/>
      <c r="D16" s="189"/>
      <c r="E16" s="189"/>
      <c r="F16" s="189"/>
      <c r="G16" s="189"/>
      <c r="H16" s="312" t="s">
        <v>68</v>
      </c>
      <c r="I16" s="312"/>
      <c r="J16" s="313"/>
      <c r="L16" s="200"/>
      <c r="M16" s="181" t="s">
        <v>60</v>
      </c>
      <c r="N16" s="305" t="s">
        <v>59</v>
      </c>
      <c r="O16" s="305"/>
      <c r="P16" s="305"/>
      <c r="Q16" s="305"/>
      <c r="R16" s="307" t="str">
        <f>'DATA SKP'!E4</f>
        <v>SYARIFAH AINI, ST</v>
      </c>
      <c r="S16" s="305"/>
      <c r="T16" s="305"/>
      <c r="U16" s="306"/>
    </row>
    <row r="17" spans="1:23" ht="30" customHeight="1" x14ac:dyDescent="0.2">
      <c r="A17" s="201"/>
      <c r="B17" s="198"/>
      <c r="C17" s="198"/>
      <c r="D17" s="198"/>
      <c r="E17" s="198"/>
      <c r="F17" s="198"/>
      <c r="G17" s="197"/>
      <c r="H17" s="198"/>
      <c r="I17" s="198"/>
      <c r="J17" s="199"/>
      <c r="L17" s="200"/>
      <c r="M17" s="182" t="s">
        <v>64</v>
      </c>
      <c r="N17" s="308" t="s">
        <v>5</v>
      </c>
      <c r="O17" s="308"/>
      <c r="P17" s="308"/>
      <c r="Q17" s="308"/>
      <c r="R17" s="307" t="str">
        <f>'DATA SKP'!E5</f>
        <v>19781229 201406 2 002</v>
      </c>
      <c r="S17" s="305"/>
      <c r="T17" s="305"/>
      <c r="U17" s="306"/>
    </row>
    <row r="18" spans="1:23" ht="30" customHeight="1" x14ac:dyDescent="0.2">
      <c r="A18" s="188"/>
      <c r="B18" s="189"/>
      <c r="C18" s="189"/>
      <c r="D18" s="189"/>
      <c r="E18" s="189"/>
      <c r="F18" s="189"/>
      <c r="G18" s="189"/>
      <c r="H18" s="312"/>
      <c r="I18" s="312"/>
      <c r="J18" s="313"/>
      <c r="L18" s="200"/>
      <c r="M18" s="182" t="s">
        <v>65</v>
      </c>
      <c r="N18" s="308" t="s">
        <v>61</v>
      </c>
      <c r="O18" s="308"/>
      <c r="P18" s="308"/>
      <c r="Q18" s="308"/>
      <c r="R18" s="307" t="str">
        <f>'DATA SKP'!E6</f>
        <v>Penata Muda Tk. I   III/b</v>
      </c>
      <c r="S18" s="305"/>
      <c r="T18" s="305"/>
      <c r="U18" s="306"/>
    </row>
    <row r="19" spans="1:23" ht="35.25" customHeight="1" x14ac:dyDescent="0.2">
      <c r="A19" s="188"/>
      <c r="B19" s="189"/>
      <c r="C19" s="189"/>
      <c r="D19" s="189"/>
      <c r="E19" s="189"/>
      <c r="F19" s="189"/>
      <c r="G19" s="189"/>
      <c r="H19" s="316" t="str">
        <f>'DATA SKP'!E11</f>
        <v>NINIK NURAINI, ST</v>
      </c>
      <c r="I19" s="316"/>
      <c r="J19" s="340"/>
      <c r="L19" s="200"/>
      <c r="M19" s="182" t="s">
        <v>66</v>
      </c>
      <c r="N19" s="308" t="s">
        <v>62</v>
      </c>
      <c r="O19" s="308"/>
      <c r="P19" s="308"/>
      <c r="Q19" s="308"/>
      <c r="R19" s="309" t="str">
        <f>'DATA SKP'!E7</f>
        <v>Analis Perencanaan, evaluasi dan Pelaporan Sub Bidang Prasarana Wilayah</v>
      </c>
      <c r="S19" s="310"/>
      <c r="T19" s="310"/>
      <c r="U19" s="311"/>
    </row>
    <row r="20" spans="1:23" ht="30" customHeight="1" x14ac:dyDescent="0.2">
      <c r="A20" s="188"/>
      <c r="B20" s="189"/>
      <c r="C20" s="189"/>
      <c r="D20" s="189"/>
      <c r="E20" s="189"/>
      <c r="F20" s="189"/>
      <c r="G20" s="189"/>
      <c r="H20" s="302" t="s">
        <v>228</v>
      </c>
      <c r="I20" s="314" t="str">
        <f>'DATA SKP'!E12</f>
        <v>19750418 200604 2015</v>
      </c>
      <c r="J20" s="341"/>
      <c r="L20" s="202"/>
      <c r="M20" s="182" t="s">
        <v>67</v>
      </c>
      <c r="N20" s="308" t="s">
        <v>63</v>
      </c>
      <c r="O20" s="308"/>
      <c r="P20" s="308"/>
      <c r="Q20" s="308"/>
      <c r="R20" s="309" t="str">
        <f>'DATA SKP'!E9</f>
        <v>Bappeda Kabupaten Pasuruan</v>
      </c>
      <c r="S20" s="310"/>
      <c r="T20" s="310"/>
      <c r="U20" s="311"/>
    </row>
    <row r="21" spans="1:23" ht="30" customHeight="1" x14ac:dyDescent="0.2">
      <c r="A21" s="218" t="s">
        <v>94</v>
      </c>
      <c r="B21" s="219" t="s">
        <v>286</v>
      </c>
      <c r="C21" s="219"/>
      <c r="D21" s="219"/>
      <c r="E21" s="219"/>
      <c r="F21" s="219"/>
      <c r="G21" s="198"/>
      <c r="H21" s="214"/>
      <c r="I21" s="214"/>
      <c r="J21" s="215"/>
      <c r="L21" s="196" t="s">
        <v>74</v>
      </c>
      <c r="M21" s="239" t="s">
        <v>68</v>
      </c>
      <c r="N21" s="240"/>
      <c r="O21" s="240"/>
      <c r="P21" s="240"/>
      <c r="Q21" s="240"/>
      <c r="R21" s="240"/>
      <c r="S21" s="240"/>
      <c r="T21" s="240"/>
      <c r="U21" s="232"/>
    </row>
    <row r="22" spans="1:23" ht="30" customHeight="1" x14ac:dyDescent="0.2">
      <c r="A22" s="203"/>
      <c r="B22" s="205" t="s">
        <v>266</v>
      </c>
      <c r="C22" s="205"/>
      <c r="D22" s="205"/>
      <c r="E22" s="205"/>
      <c r="F22" s="205"/>
      <c r="G22" s="205"/>
      <c r="H22" s="312"/>
      <c r="I22" s="312"/>
      <c r="J22" s="313"/>
      <c r="L22" s="204"/>
      <c r="M22" s="181" t="s">
        <v>60</v>
      </c>
      <c r="N22" s="240" t="s">
        <v>59</v>
      </c>
      <c r="O22" s="240"/>
      <c r="P22" s="240"/>
      <c r="Q22" s="240"/>
      <c r="R22" s="239" t="str">
        <f>'DATA SKP'!$E11</f>
        <v>NINIK NURAINI, ST</v>
      </c>
      <c r="S22" s="241"/>
      <c r="T22" s="241"/>
      <c r="U22" s="242"/>
    </row>
    <row r="23" spans="1:23" ht="30" customHeight="1" x14ac:dyDescent="0.2">
      <c r="A23" s="203"/>
      <c r="B23" s="206"/>
      <c r="C23" s="206"/>
      <c r="D23" s="206"/>
      <c r="E23" s="206"/>
      <c r="F23" s="206"/>
      <c r="G23" s="205"/>
      <c r="H23" s="344"/>
      <c r="I23" s="344"/>
      <c r="J23" s="345"/>
      <c r="L23" s="204"/>
      <c r="M23" s="182" t="s">
        <v>64</v>
      </c>
      <c r="N23" s="243" t="s">
        <v>5</v>
      </c>
      <c r="O23" s="243"/>
      <c r="P23" s="243"/>
      <c r="Q23" s="243"/>
      <c r="R23" s="239" t="str">
        <f>'DATA SKP'!$E12</f>
        <v>19750418 200604 2015</v>
      </c>
      <c r="S23" s="240"/>
      <c r="T23" s="240"/>
      <c r="U23" s="232"/>
    </row>
    <row r="24" spans="1:23" ht="30" customHeight="1" x14ac:dyDescent="0.2">
      <c r="A24" s="188"/>
      <c r="B24" s="312"/>
      <c r="C24" s="312"/>
      <c r="D24" s="312"/>
      <c r="E24" s="312"/>
      <c r="F24" s="312"/>
      <c r="G24" s="189"/>
      <c r="H24" s="312"/>
      <c r="I24" s="312"/>
      <c r="J24" s="313"/>
      <c r="L24" s="204"/>
      <c r="M24" s="182" t="s">
        <v>65</v>
      </c>
      <c r="N24" s="243" t="s">
        <v>61</v>
      </c>
      <c r="O24" s="243"/>
      <c r="P24" s="243"/>
      <c r="Q24" s="243"/>
      <c r="R24" s="239" t="str">
        <f>'DATA SKP'!$E13</f>
        <v>Penata  / III c</v>
      </c>
      <c r="S24" s="244"/>
      <c r="T24" s="244"/>
      <c r="U24" s="245"/>
    </row>
    <row r="25" spans="1:23" ht="30" customHeight="1" x14ac:dyDescent="0.2">
      <c r="A25" s="188"/>
      <c r="B25" s="316" t="str">
        <f>'DATA SKP'!E4</f>
        <v>SYARIFAH AINI, ST</v>
      </c>
      <c r="C25" s="316"/>
      <c r="D25" s="316"/>
      <c r="E25" s="316"/>
      <c r="F25" s="316"/>
      <c r="G25" s="213"/>
      <c r="H25" s="189"/>
      <c r="I25" s="189"/>
      <c r="J25" s="190"/>
      <c r="L25" s="204"/>
      <c r="M25" s="182" t="s">
        <v>66</v>
      </c>
      <c r="N25" s="243" t="s">
        <v>62</v>
      </c>
      <c r="O25" s="243"/>
      <c r="P25" s="243"/>
      <c r="Q25" s="243"/>
      <c r="R25" s="239" t="str">
        <f>'DATA SKP'!$E14</f>
        <v>Kasubid Prasarana Wilayah</v>
      </c>
      <c r="S25" s="244"/>
      <c r="T25" s="244"/>
      <c r="U25" s="245"/>
    </row>
    <row r="26" spans="1:23" ht="30" customHeight="1" x14ac:dyDescent="0.2">
      <c r="A26" s="188"/>
      <c r="B26" s="213"/>
      <c r="C26" s="302" t="s">
        <v>228</v>
      </c>
      <c r="D26" s="314" t="str">
        <f>'DATA SKP'!E5</f>
        <v>19781229 201406 2 002</v>
      </c>
      <c r="E26" s="314"/>
      <c r="F26" s="314"/>
      <c r="G26" s="213"/>
      <c r="H26" s="189"/>
      <c r="I26" s="189"/>
      <c r="J26" s="190"/>
      <c r="L26" s="207"/>
      <c r="M26" s="182" t="s">
        <v>67</v>
      </c>
      <c r="N26" s="243" t="s">
        <v>63</v>
      </c>
      <c r="O26" s="243"/>
      <c r="P26" s="243"/>
      <c r="Q26" s="243"/>
      <c r="R26" s="239" t="str">
        <f>'DATA SKP'!$E15</f>
        <v>Bappeda Kabupaten Pasuruan</v>
      </c>
      <c r="S26" s="244"/>
      <c r="T26" s="244"/>
      <c r="U26" s="245"/>
      <c r="W26" s="55"/>
    </row>
    <row r="27" spans="1:23" ht="30" customHeight="1" x14ac:dyDescent="0.2">
      <c r="A27" s="188"/>
      <c r="B27" s="213"/>
      <c r="C27" s="213"/>
      <c r="D27" s="213"/>
      <c r="E27" s="213"/>
      <c r="F27" s="213"/>
      <c r="G27" s="220" t="s">
        <v>267</v>
      </c>
      <c r="H27" s="198" t="s">
        <v>288</v>
      </c>
      <c r="I27" s="198"/>
      <c r="J27" s="199"/>
      <c r="L27" s="196" t="s">
        <v>75</v>
      </c>
      <c r="M27" s="239" t="s">
        <v>69</v>
      </c>
      <c r="N27" s="240"/>
      <c r="O27" s="240"/>
      <c r="P27" s="240"/>
      <c r="Q27" s="240"/>
      <c r="R27" s="240"/>
      <c r="S27" s="240"/>
      <c r="T27" s="240"/>
      <c r="U27" s="232"/>
      <c r="V27" s="189"/>
    </row>
    <row r="28" spans="1:23" ht="30" customHeight="1" x14ac:dyDescent="0.2">
      <c r="A28" s="188"/>
      <c r="B28" s="312"/>
      <c r="C28" s="312"/>
      <c r="D28" s="312"/>
      <c r="E28" s="312"/>
      <c r="F28" s="312"/>
      <c r="G28" s="189"/>
      <c r="H28" s="205" t="s">
        <v>90</v>
      </c>
      <c r="I28" s="189"/>
      <c r="J28" s="190"/>
      <c r="L28" s="200"/>
      <c r="M28" s="181" t="s">
        <v>60</v>
      </c>
      <c r="N28" s="240" t="s">
        <v>59</v>
      </c>
      <c r="O28" s="240"/>
      <c r="P28" s="240"/>
      <c r="Q28" s="240"/>
      <c r="R28" s="239" t="str">
        <f>'DATA SKP'!E17</f>
        <v>RINAWATI  NGAROFAH, ST</v>
      </c>
      <c r="S28" s="241"/>
      <c r="T28" s="241"/>
      <c r="U28" s="242"/>
      <c r="V28" s="189"/>
    </row>
    <row r="29" spans="1:23" ht="30" customHeight="1" x14ac:dyDescent="0.2">
      <c r="A29" s="188"/>
      <c r="B29" s="314"/>
      <c r="C29" s="314"/>
      <c r="D29" s="314"/>
      <c r="E29" s="314"/>
      <c r="F29" s="314"/>
      <c r="G29" s="314"/>
      <c r="H29" s="189"/>
      <c r="I29" s="189"/>
      <c r="J29" s="190"/>
      <c r="L29" s="200"/>
      <c r="M29" s="182" t="s">
        <v>64</v>
      </c>
      <c r="N29" s="243" t="s">
        <v>5</v>
      </c>
      <c r="O29" s="243"/>
      <c r="P29" s="243"/>
      <c r="Q29" s="243"/>
      <c r="R29" s="239" t="str">
        <f>'DATA SKP'!E18</f>
        <v>1974106 199803 2 006</v>
      </c>
      <c r="S29" s="240"/>
      <c r="T29" s="240"/>
      <c r="U29" s="232"/>
    </row>
    <row r="30" spans="1:23" ht="30" customHeight="1" x14ac:dyDescent="0.2">
      <c r="A30" s="188"/>
      <c r="B30" s="314"/>
      <c r="C30" s="314"/>
      <c r="D30" s="314"/>
      <c r="E30" s="314"/>
      <c r="F30" s="314"/>
      <c r="G30" s="314"/>
      <c r="H30" s="214"/>
      <c r="I30" s="214"/>
      <c r="J30" s="215"/>
      <c r="L30" s="200"/>
      <c r="M30" s="182" t="s">
        <v>65</v>
      </c>
      <c r="N30" s="243" t="s">
        <v>61</v>
      </c>
      <c r="O30" s="243"/>
      <c r="P30" s="243"/>
      <c r="Q30" s="243"/>
      <c r="R30" s="239" t="str">
        <f>'DATA SKP'!E19</f>
        <v>Penata Tk. I/ III d</v>
      </c>
      <c r="S30" s="240"/>
      <c r="T30" s="240"/>
      <c r="U30" s="232"/>
    </row>
    <row r="31" spans="1:23" ht="30" customHeight="1" x14ac:dyDescent="0.2">
      <c r="A31" s="188"/>
      <c r="B31" s="314"/>
      <c r="C31" s="314"/>
      <c r="D31" s="314"/>
      <c r="E31" s="314"/>
      <c r="F31" s="314"/>
      <c r="G31" s="314"/>
      <c r="H31" s="316" t="str">
        <f>'DATA SKP'!E17</f>
        <v>RINAWATI  NGAROFAH, ST</v>
      </c>
      <c r="I31" s="316"/>
      <c r="J31" s="340"/>
      <c r="L31" s="200"/>
      <c r="M31" s="182" t="s">
        <v>66</v>
      </c>
      <c r="N31" s="243" t="s">
        <v>62</v>
      </c>
      <c r="O31" s="243"/>
      <c r="P31" s="243"/>
      <c r="Q31" s="243"/>
      <c r="R31" s="239" t="str">
        <f>'DATA SKP'!E20</f>
        <v>Kabid Praswil dan Tata Ruang</v>
      </c>
      <c r="S31" s="244"/>
      <c r="T31" s="244"/>
      <c r="U31" s="245"/>
    </row>
    <row r="32" spans="1:23" ht="30" customHeight="1" x14ac:dyDescent="0.2">
      <c r="A32" s="188"/>
      <c r="B32" s="189"/>
      <c r="C32" s="189"/>
      <c r="D32" s="189"/>
      <c r="E32" s="189"/>
      <c r="F32" s="189"/>
      <c r="G32" s="189"/>
      <c r="H32" s="302" t="s">
        <v>228</v>
      </c>
      <c r="I32" s="314" t="str">
        <f>'DATA SKP'!E18</f>
        <v>1974106 199803 2 006</v>
      </c>
      <c r="J32" s="341"/>
      <c r="L32" s="202"/>
      <c r="M32" s="182" t="s">
        <v>67</v>
      </c>
      <c r="N32" s="243" t="s">
        <v>63</v>
      </c>
      <c r="O32" s="243"/>
      <c r="P32" s="243"/>
      <c r="Q32" s="243"/>
      <c r="R32" s="239" t="str">
        <f>'DATA SKP'!E21</f>
        <v>Bappeda Kabupaten Pasuruan</v>
      </c>
      <c r="S32" s="244"/>
      <c r="T32" s="244"/>
      <c r="U32" s="245"/>
    </row>
    <row r="33" spans="1:21" ht="30.75" customHeight="1" x14ac:dyDescent="0.2">
      <c r="A33" s="193"/>
      <c r="B33" s="315"/>
      <c r="C33" s="315"/>
      <c r="D33" s="315"/>
      <c r="E33" s="315"/>
      <c r="F33" s="315"/>
      <c r="G33" s="194"/>
      <c r="H33" s="300"/>
      <c r="I33" s="300"/>
      <c r="J33" s="301"/>
      <c r="L33" s="189"/>
      <c r="M33" s="247"/>
      <c r="N33" s="246"/>
      <c r="O33" s="246"/>
      <c r="P33" s="246"/>
      <c r="Q33" s="246"/>
      <c r="R33" s="248"/>
      <c r="S33" s="248"/>
      <c r="T33" s="248"/>
      <c r="U33" s="248"/>
    </row>
    <row r="34" spans="1:21" ht="30" customHeight="1" x14ac:dyDescent="0.2">
      <c r="A34" s="221" t="s">
        <v>97</v>
      </c>
      <c r="B34" s="339" t="s">
        <v>71</v>
      </c>
      <c r="C34" s="319"/>
      <c r="D34" s="319"/>
      <c r="E34" s="319"/>
      <c r="F34" s="319"/>
      <c r="G34" s="319"/>
      <c r="H34" s="319"/>
      <c r="I34" s="322"/>
      <c r="J34" s="222" t="s">
        <v>80</v>
      </c>
      <c r="K34" s="208"/>
      <c r="L34" s="184" t="s">
        <v>77</v>
      </c>
      <c r="M34" s="185" t="s">
        <v>84</v>
      </c>
      <c r="N34" s="185"/>
      <c r="O34" s="185"/>
      <c r="P34" s="185"/>
      <c r="Q34" s="185"/>
      <c r="R34" s="185"/>
      <c r="S34" s="185"/>
      <c r="T34" s="185"/>
      <c r="U34" s="186"/>
    </row>
    <row r="35" spans="1:21" x14ac:dyDescent="0.2">
      <c r="A35" s="209"/>
      <c r="B35" s="317" t="s">
        <v>72</v>
      </c>
      <c r="C35" s="319" t="s">
        <v>100</v>
      </c>
      <c r="D35" s="319"/>
      <c r="E35" s="319"/>
      <c r="F35" s="319"/>
      <c r="G35" s="319"/>
      <c r="H35" s="320">
        <f>'PERILAKU KERJA'!E10</f>
        <v>81.400000000000006</v>
      </c>
      <c r="I35" s="322" t="s">
        <v>98</v>
      </c>
      <c r="J35" s="324">
        <f>H35*60%</f>
        <v>48.84</v>
      </c>
      <c r="K35" s="55"/>
      <c r="L35" s="188"/>
      <c r="M35" s="189"/>
      <c r="N35" s="189"/>
      <c r="O35" s="189"/>
      <c r="P35" s="189"/>
      <c r="Q35" s="189"/>
      <c r="R35" s="189"/>
      <c r="S35" s="189"/>
      <c r="T35" s="189"/>
      <c r="U35" s="190"/>
    </row>
    <row r="36" spans="1:21" x14ac:dyDescent="0.2">
      <c r="A36" s="209"/>
      <c r="B36" s="318"/>
      <c r="C36" s="308"/>
      <c r="D36" s="308"/>
      <c r="E36" s="308"/>
      <c r="F36" s="308"/>
      <c r="G36" s="308"/>
      <c r="H36" s="321"/>
      <c r="I36" s="323"/>
      <c r="J36" s="325"/>
      <c r="K36" s="55"/>
      <c r="L36" s="188"/>
      <c r="M36" s="189"/>
      <c r="N36" s="189"/>
      <c r="O36" s="189"/>
      <c r="P36" s="189"/>
      <c r="Q36" s="189"/>
      <c r="R36" s="189"/>
      <c r="S36" s="189"/>
      <c r="T36" s="189"/>
      <c r="U36" s="190"/>
    </row>
    <row r="37" spans="1:21" ht="26.25" customHeight="1" x14ac:dyDescent="0.2">
      <c r="A37" s="209"/>
      <c r="B37" s="317" t="s">
        <v>64</v>
      </c>
      <c r="C37" s="333" t="s">
        <v>79</v>
      </c>
      <c r="D37" s="334"/>
      <c r="E37" s="182" t="s">
        <v>73</v>
      </c>
      <c r="F37" s="212" t="s">
        <v>45</v>
      </c>
      <c r="G37" s="212"/>
      <c r="H37" s="223">
        <f>'PERILAKU KERJA'!H12</f>
        <v>78</v>
      </c>
      <c r="I37" s="224" t="s">
        <v>229</v>
      </c>
      <c r="J37" s="210"/>
      <c r="K37" s="55"/>
      <c r="L37" s="188"/>
      <c r="M37" s="189"/>
      <c r="N37" s="189"/>
      <c r="O37" s="189"/>
      <c r="P37" s="189"/>
      <c r="Q37" s="189"/>
      <c r="R37" s="189"/>
      <c r="S37" s="189"/>
      <c r="T37" s="189"/>
      <c r="U37" s="190"/>
    </row>
    <row r="38" spans="1:21" ht="26.25" customHeight="1" x14ac:dyDescent="0.2">
      <c r="A38" s="209"/>
      <c r="B38" s="332"/>
      <c r="C38" s="335"/>
      <c r="D38" s="336"/>
      <c r="E38" s="182" t="s">
        <v>74</v>
      </c>
      <c r="F38" s="305" t="s">
        <v>46</v>
      </c>
      <c r="G38" s="306"/>
      <c r="H38" s="225">
        <f>'PERILAKU KERJA'!H13</f>
        <v>77</v>
      </c>
      <c r="I38" s="222" t="s">
        <v>229</v>
      </c>
      <c r="J38" s="210"/>
      <c r="K38" s="55"/>
      <c r="L38" s="188"/>
      <c r="M38" s="189"/>
      <c r="N38" s="189"/>
      <c r="O38" s="189"/>
      <c r="P38" s="189"/>
      <c r="Q38" s="189"/>
      <c r="R38" s="189"/>
      <c r="S38" s="189"/>
      <c r="T38" s="189"/>
      <c r="U38" s="190"/>
    </row>
    <row r="39" spans="1:21" ht="26.25" customHeight="1" x14ac:dyDescent="0.2">
      <c r="A39" s="209"/>
      <c r="B39" s="332"/>
      <c r="C39" s="335"/>
      <c r="D39" s="336"/>
      <c r="E39" s="182" t="s">
        <v>75</v>
      </c>
      <c r="F39" s="305" t="s">
        <v>47</v>
      </c>
      <c r="G39" s="306"/>
      <c r="H39" s="225">
        <f>'PERILAKU KERJA'!H14</f>
        <v>77</v>
      </c>
      <c r="I39" s="222" t="s">
        <v>229</v>
      </c>
      <c r="J39" s="210"/>
      <c r="K39" s="55"/>
      <c r="L39" s="188"/>
      <c r="M39" s="189"/>
      <c r="N39" s="189"/>
      <c r="O39" s="189"/>
      <c r="P39" s="189"/>
      <c r="Q39" s="189"/>
      <c r="R39" s="189"/>
      <c r="S39" s="189"/>
      <c r="T39" s="189"/>
      <c r="U39" s="190"/>
    </row>
    <row r="40" spans="1:21" ht="26.25" customHeight="1" x14ac:dyDescent="0.2">
      <c r="A40" s="209"/>
      <c r="B40" s="332"/>
      <c r="C40" s="335"/>
      <c r="D40" s="336"/>
      <c r="E40" s="182">
        <v>4</v>
      </c>
      <c r="F40" s="305" t="s">
        <v>48</v>
      </c>
      <c r="G40" s="306"/>
      <c r="H40" s="225">
        <f>'PERILAKU KERJA'!H15</f>
        <v>78</v>
      </c>
      <c r="I40" s="222" t="s">
        <v>229</v>
      </c>
      <c r="J40" s="210"/>
      <c r="K40" s="55"/>
      <c r="L40" s="188"/>
      <c r="M40" s="189"/>
      <c r="N40" s="189"/>
      <c r="O40" s="189"/>
      <c r="P40" s="189"/>
      <c r="Q40" s="189"/>
      <c r="R40" s="189"/>
      <c r="S40" s="189"/>
      <c r="T40" s="189"/>
      <c r="U40" s="190"/>
    </row>
    <row r="41" spans="1:21" ht="26.25" customHeight="1" x14ac:dyDescent="0.2">
      <c r="A41" s="209"/>
      <c r="B41" s="332"/>
      <c r="C41" s="335"/>
      <c r="D41" s="336"/>
      <c r="E41" s="182" t="s">
        <v>76</v>
      </c>
      <c r="F41" s="305" t="s">
        <v>49</v>
      </c>
      <c r="G41" s="306"/>
      <c r="H41" s="225">
        <v>78</v>
      </c>
      <c r="I41" s="222" t="s">
        <v>229</v>
      </c>
      <c r="J41" s="210"/>
      <c r="K41" s="55"/>
      <c r="L41" s="188"/>
      <c r="M41" s="189"/>
      <c r="N41" s="189"/>
      <c r="O41" s="189"/>
      <c r="P41" s="189"/>
      <c r="Q41" s="189"/>
      <c r="R41" s="189"/>
      <c r="S41" s="189"/>
      <c r="T41" s="189"/>
      <c r="U41" s="190"/>
    </row>
    <row r="42" spans="1:21" ht="26.25" customHeight="1" x14ac:dyDescent="0.2">
      <c r="A42" s="209"/>
      <c r="B42" s="332"/>
      <c r="C42" s="335"/>
      <c r="D42" s="336"/>
      <c r="E42" s="182" t="s">
        <v>77</v>
      </c>
      <c r="F42" s="305" t="s">
        <v>50</v>
      </c>
      <c r="G42" s="306"/>
      <c r="H42" s="225" t="s">
        <v>225</v>
      </c>
      <c r="I42" s="226" t="s">
        <v>230</v>
      </c>
      <c r="J42" s="210"/>
      <c r="K42" s="55"/>
      <c r="L42" s="188"/>
      <c r="M42" s="189"/>
      <c r="N42" s="189"/>
      <c r="O42" s="189"/>
      <c r="P42" s="189"/>
      <c r="Q42" s="189"/>
      <c r="R42" s="189"/>
      <c r="S42" s="189"/>
      <c r="T42" s="189"/>
      <c r="U42" s="190"/>
    </row>
    <row r="43" spans="1:21" ht="26.25" customHeight="1" x14ac:dyDescent="0.2">
      <c r="A43" s="209"/>
      <c r="B43" s="332"/>
      <c r="C43" s="335"/>
      <c r="D43" s="336"/>
      <c r="E43" s="307" t="s">
        <v>52</v>
      </c>
      <c r="F43" s="305"/>
      <c r="G43" s="306"/>
      <c r="H43" s="227">
        <f>'PERILAKU KERJA'!H18</f>
        <v>388</v>
      </c>
      <c r="I43" s="226">
        <v>0</v>
      </c>
      <c r="J43" s="210"/>
      <c r="K43" s="55"/>
      <c r="L43" s="188"/>
      <c r="M43" s="189"/>
      <c r="N43" s="189"/>
      <c r="O43" s="189"/>
      <c r="P43" s="189"/>
      <c r="Q43" s="189"/>
      <c r="R43" s="189"/>
      <c r="S43" s="189"/>
      <c r="T43" s="189"/>
      <c r="U43" s="190"/>
    </row>
    <row r="44" spans="1:21" ht="26.25" customHeight="1" x14ac:dyDescent="0.2">
      <c r="A44" s="209"/>
      <c r="B44" s="332"/>
      <c r="C44" s="335"/>
      <c r="D44" s="336"/>
      <c r="E44" s="307" t="s">
        <v>53</v>
      </c>
      <c r="F44" s="305"/>
      <c r="G44" s="306"/>
      <c r="H44" s="228">
        <f>'PERILAKU KERJA'!H19</f>
        <v>77.599999999999994</v>
      </c>
      <c r="I44" s="221" t="s">
        <v>229</v>
      </c>
      <c r="J44" s="210"/>
      <c r="K44" s="55"/>
      <c r="L44" s="188"/>
      <c r="M44" s="189"/>
      <c r="N44" s="189"/>
      <c r="O44" s="189"/>
      <c r="P44" s="189"/>
      <c r="Q44" s="189"/>
      <c r="R44" s="189"/>
      <c r="S44" s="189"/>
      <c r="T44" s="189"/>
      <c r="U44" s="190"/>
    </row>
    <row r="45" spans="1:21" ht="26.25" customHeight="1" x14ac:dyDescent="0.2">
      <c r="A45" s="211"/>
      <c r="B45" s="318"/>
      <c r="C45" s="337"/>
      <c r="D45" s="338"/>
      <c r="E45" s="229" t="s">
        <v>78</v>
      </c>
      <c r="F45" s="230"/>
      <c r="G45" s="230"/>
      <c r="H45" s="231">
        <f>H44</f>
        <v>77.599999999999994</v>
      </c>
      <c r="I45" s="232" t="s">
        <v>99</v>
      </c>
      <c r="J45" s="225">
        <f>H45*40%</f>
        <v>31.04</v>
      </c>
      <c r="K45" s="55"/>
      <c r="L45" s="188"/>
      <c r="M45" s="189"/>
      <c r="N45" s="189"/>
      <c r="O45" s="189"/>
      <c r="P45" s="189"/>
      <c r="Q45" s="189"/>
      <c r="R45" s="189"/>
      <c r="S45" s="189"/>
      <c r="T45" s="189"/>
      <c r="U45" s="190"/>
    </row>
    <row r="46" spans="1:21" ht="26.25" customHeight="1" x14ac:dyDescent="0.2">
      <c r="A46" s="317" t="s">
        <v>81</v>
      </c>
      <c r="B46" s="326"/>
      <c r="C46" s="326"/>
      <c r="D46" s="326"/>
      <c r="E46" s="326"/>
      <c r="F46" s="326"/>
      <c r="G46" s="326"/>
      <c r="H46" s="326"/>
      <c r="I46" s="327"/>
      <c r="J46" s="228">
        <f>J35+J45</f>
        <v>79.88</v>
      </c>
      <c r="K46" s="55"/>
      <c r="L46" s="188"/>
      <c r="M46" s="189"/>
      <c r="N46" s="189"/>
      <c r="O46" s="189"/>
      <c r="P46" s="189"/>
      <c r="Q46" s="189"/>
      <c r="R46" s="189"/>
      <c r="S46" s="189"/>
      <c r="T46" s="189"/>
      <c r="U46" s="190"/>
    </row>
    <row r="47" spans="1:21" ht="26.25" customHeight="1" x14ac:dyDescent="0.2">
      <c r="A47" s="318"/>
      <c r="B47" s="328"/>
      <c r="C47" s="328"/>
      <c r="D47" s="328"/>
      <c r="E47" s="328"/>
      <c r="F47" s="328"/>
      <c r="G47" s="328"/>
      <c r="H47" s="328"/>
      <c r="I47" s="329"/>
      <c r="J47" s="233" t="s">
        <v>229</v>
      </c>
      <c r="K47" s="55"/>
      <c r="L47" s="188"/>
      <c r="M47" s="189"/>
      <c r="N47" s="189"/>
      <c r="O47" s="189"/>
      <c r="P47" s="189"/>
      <c r="Q47" s="189"/>
      <c r="R47" s="189"/>
      <c r="S47" s="189"/>
      <c r="T47" s="189"/>
      <c r="U47" s="190"/>
    </row>
    <row r="48" spans="1:21" x14ac:dyDescent="0.2">
      <c r="A48" s="216" t="s">
        <v>76</v>
      </c>
      <c r="B48" s="217" t="s">
        <v>82</v>
      </c>
      <c r="C48" s="217"/>
      <c r="D48" s="217"/>
      <c r="E48" s="217"/>
      <c r="F48" s="217"/>
      <c r="G48" s="217"/>
      <c r="H48" s="217"/>
      <c r="I48" s="217"/>
      <c r="J48" s="234"/>
      <c r="K48" s="55"/>
      <c r="L48" s="188"/>
      <c r="M48" s="189"/>
      <c r="N48" s="189"/>
      <c r="O48" s="189"/>
      <c r="P48" s="189"/>
      <c r="Q48" s="189"/>
      <c r="R48" s="189"/>
      <c r="S48" s="189"/>
      <c r="T48" s="189"/>
      <c r="U48" s="190"/>
    </row>
    <row r="49" spans="1:21" x14ac:dyDescent="0.2">
      <c r="A49" s="209"/>
      <c r="B49" s="55" t="s">
        <v>83</v>
      </c>
      <c r="C49" s="55"/>
      <c r="D49" s="55"/>
      <c r="E49" s="55"/>
      <c r="F49" s="55"/>
      <c r="G49" s="55"/>
      <c r="H49" s="55"/>
      <c r="I49" s="55"/>
      <c r="J49" s="210"/>
      <c r="K49" s="55"/>
      <c r="L49" s="188"/>
      <c r="M49" s="189"/>
      <c r="N49" s="189"/>
      <c r="O49" s="189"/>
      <c r="P49" s="189"/>
      <c r="Q49" s="189"/>
      <c r="R49" s="189"/>
      <c r="S49" s="189"/>
      <c r="T49" s="189"/>
      <c r="U49" s="190"/>
    </row>
    <row r="50" spans="1:21" x14ac:dyDescent="0.2">
      <c r="A50" s="209"/>
      <c r="B50" s="55"/>
      <c r="C50" s="55"/>
      <c r="D50" s="55"/>
      <c r="E50" s="55"/>
      <c r="F50" s="55"/>
      <c r="G50" s="55"/>
      <c r="H50" s="55"/>
      <c r="I50" s="55"/>
      <c r="J50" s="210"/>
      <c r="K50" s="55"/>
      <c r="L50" s="188"/>
      <c r="M50" s="189"/>
      <c r="N50" s="189"/>
      <c r="O50" s="189"/>
      <c r="P50" s="189"/>
      <c r="Q50" s="189"/>
      <c r="R50" s="189"/>
      <c r="S50" s="189"/>
      <c r="T50" s="189"/>
      <c r="U50" s="190"/>
    </row>
    <row r="51" spans="1:21" x14ac:dyDescent="0.2">
      <c r="A51" s="209"/>
      <c r="B51" s="55"/>
      <c r="C51" s="55"/>
      <c r="D51" s="55"/>
      <c r="E51" s="55"/>
      <c r="F51" s="55"/>
      <c r="G51" s="55"/>
      <c r="H51" s="55"/>
      <c r="I51" s="55"/>
      <c r="J51" s="210"/>
      <c r="K51" s="55"/>
      <c r="L51" s="188"/>
      <c r="M51" s="189"/>
      <c r="N51" s="189"/>
      <c r="O51" s="189"/>
      <c r="P51" s="189"/>
      <c r="Q51" s="189"/>
      <c r="R51" s="189"/>
      <c r="S51" s="189"/>
      <c r="T51" s="189"/>
      <c r="U51" s="190"/>
    </row>
    <row r="52" spans="1:21" x14ac:dyDescent="0.2">
      <c r="A52" s="209"/>
      <c r="B52" s="55"/>
      <c r="C52" s="55"/>
      <c r="D52" s="55"/>
      <c r="E52" s="55"/>
      <c r="F52" s="55"/>
      <c r="G52" s="55"/>
      <c r="H52" s="55"/>
      <c r="I52" s="55"/>
      <c r="J52" s="210"/>
      <c r="K52" s="55"/>
      <c r="L52" s="188"/>
      <c r="M52" s="189"/>
      <c r="N52" s="189"/>
      <c r="O52" s="189"/>
      <c r="P52" s="189"/>
      <c r="Q52" s="189"/>
      <c r="R52" s="189"/>
      <c r="S52" s="189"/>
      <c r="T52" s="189"/>
      <c r="U52" s="190"/>
    </row>
    <row r="53" spans="1:21" x14ac:dyDescent="0.2">
      <c r="A53" s="209"/>
      <c r="B53" s="55"/>
      <c r="C53" s="55"/>
      <c r="D53" s="55"/>
      <c r="E53" s="55"/>
      <c r="F53" s="55"/>
      <c r="G53" s="55"/>
      <c r="H53" s="55"/>
      <c r="I53" s="55"/>
      <c r="J53" s="210"/>
      <c r="K53" s="55"/>
      <c r="L53" s="188"/>
      <c r="M53" s="189"/>
      <c r="N53" s="189"/>
      <c r="O53" s="189"/>
      <c r="P53" s="189"/>
      <c r="Q53" s="189"/>
      <c r="R53" s="189"/>
      <c r="S53" s="189"/>
      <c r="T53" s="189" t="s">
        <v>291</v>
      </c>
      <c r="U53" s="190"/>
    </row>
    <row r="54" spans="1:21" x14ac:dyDescent="0.2">
      <c r="A54" s="209"/>
      <c r="B54" s="55"/>
      <c r="C54" s="55"/>
      <c r="D54" s="55"/>
      <c r="E54" s="55"/>
      <c r="F54" s="55"/>
      <c r="G54" s="55"/>
      <c r="H54" s="55"/>
      <c r="I54" s="55"/>
      <c r="J54" s="210"/>
      <c r="K54" s="55"/>
      <c r="L54" s="193"/>
      <c r="M54" s="194"/>
      <c r="N54" s="194"/>
      <c r="O54" s="194"/>
      <c r="P54" s="194"/>
      <c r="Q54" s="194"/>
      <c r="R54" s="194"/>
      <c r="S54" s="194"/>
      <c r="T54" s="194"/>
      <c r="U54" s="195"/>
    </row>
    <row r="55" spans="1:21" ht="30" customHeight="1" x14ac:dyDescent="0.2">
      <c r="A55" s="209"/>
      <c r="B55" s="55"/>
      <c r="C55" s="55"/>
      <c r="D55" s="55"/>
      <c r="E55" s="55"/>
      <c r="F55" s="55"/>
      <c r="G55" s="55"/>
      <c r="H55" s="55"/>
      <c r="I55" s="55"/>
      <c r="J55" s="210"/>
      <c r="K55" s="55"/>
      <c r="L55" s="184" t="s">
        <v>96</v>
      </c>
      <c r="M55" s="185" t="s">
        <v>268</v>
      </c>
      <c r="N55" s="185"/>
      <c r="O55" s="185"/>
      <c r="P55" s="185"/>
      <c r="Q55" s="185"/>
      <c r="R55" s="185"/>
      <c r="S55" s="185"/>
      <c r="T55" s="185"/>
      <c r="U55" s="186"/>
    </row>
    <row r="56" spans="1:21" x14ac:dyDescent="0.2">
      <c r="A56" s="209"/>
      <c r="B56" s="55"/>
      <c r="C56" s="55"/>
      <c r="D56" s="55"/>
      <c r="E56" s="55"/>
      <c r="F56" s="55"/>
      <c r="G56" s="55"/>
      <c r="H56" s="55"/>
      <c r="I56" s="55"/>
      <c r="J56" s="210"/>
      <c r="K56" s="55"/>
      <c r="L56" s="188"/>
      <c r="M56" s="189"/>
      <c r="N56" s="189"/>
      <c r="O56" s="189"/>
      <c r="P56" s="189"/>
      <c r="Q56" s="189"/>
      <c r="R56" s="189"/>
      <c r="S56" s="189"/>
      <c r="T56" s="189"/>
      <c r="U56" s="190"/>
    </row>
    <row r="57" spans="1:21" x14ac:dyDescent="0.2">
      <c r="A57" s="209"/>
      <c r="B57" s="55"/>
      <c r="C57" s="55"/>
      <c r="D57" s="55"/>
      <c r="E57" s="55"/>
      <c r="F57" s="55"/>
      <c r="G57" s="55"/>
      <c r="H57" s="55"/>
      <c r="I57" s="55"/>
      <c r="J57" s="210"/>
      <c r="K57" s="55"/>
      <c r="L57" s="188"/>
      <c r="M57" s="189"/>
      <c r="N57" s="189"/>
      <c r="O57" s="189"/>
      <c r="P57" s="189"/>
      <c r="Q57" s="189"/>
      <c r="R57" s="189"/>
      <c r="S57" s="189"/>
      <c r="T57" s="189"/>
      <c r="U57" s="190"/>
    </row>
    <row r="58" spans="1:21" x14ac:dyDescent="0.2">
      <c r="A58" s="209"/>
      <c r="B58" s="55"/>
      <c r="C58" s="55"/>
      <c r="D58" s="55"/>
      <c r="E58" s="55"/>
      <c r="F58" s="55"/>
      <c r="G58" s="55"/>
      <c r="H58" s="55"/>
      <c r="I58" s="55"/>
      <c r="J58" s="210"/>
      <c r="K58" s="55"/>
      <c r="L58" s="188"/>
      <c r="M58" s="189"/>
      <c r="N58" s="189"/>
      <c r="O58" s="189"/>
      <c r="P58" s="189"/>
      <c r="Q58" s="189"/>
      <c r="R58" s="189"/>
      <c r="S58" s="189"/>
      <c r="T58" s="189"/>
      <c r="U58" s="190"/>
    </row>
    <row r="59" spans="1:21" x14ac:dyDescent="0.2">
      <c r="A59" s="209"/>
      <c r="B59" s="55"/>
      <c r="C59" s="55"/>
      <c r="D59" s="55"/>
      <c r="E59" s="55"/>
      <c r="F59" s="55"/>
      <c r="G59" s="55"/>
      <c r="H59" s="55"/>
      <c r="I59" s="55"/>
      <c r="J59" s="210"/>
      <c r="K59" s="55"/>
      <c r="L59" s="188"/>
      <c r="M59" s="189"/>
      <c r="N59" s="189"/>
      <c r="O59" s="189"/>
      <c r="P59" s="189"/>
      <c r="Q59" s="189"/>
      <c r="R59" s="189"/>
      <c r="S59" s="189"/>
      <c r="T59" s="189"/>
      <c r="U59" s="190"/>
    </row>
    <row r="60" spans="1:21" x14ac:dyDescent="0.2">
      <c r="A60" s="209"/>
      <c r="B60" s="55"/>
      <c r="C60" s="55"/>
      <c r="D60" s="55"/>
      <c r="E60" s="55"/>
      <c r="F60" s="55"/>
      <c r="G60" s="55"/>
      <c r="H60" s="55"/>
      <c r="I60" s="55"/>
      <c r="J60" s="210"/>
      <c r="K60" s="55"/>
      <c r="L60" s="188"/>
      <c r="M60" s="189"/>
      <c r="N60" s="189"/>
      <c r="O60" s="189"/>
      <c r="P60" s="189"/>
      <c r="Q60" s="189"/>
      <c r="R60" s="189"/>
      <c r="S60" s="189"/>
      <c r="T60" s="189"/>
      <c r="U60" s="190"/>
    </row>
    <row r="61" spans="1:21" x14ac:dyDescent="0.2">
      <c r="A61" s="209"/>
      <c r="B61" s="55"/>
      <c r="C61" s="55"/>
      <c r="D61" s="55"/>
      <c r="E61" s="55"/>
      <c r="F61" s="55"/>
      <c r="G61" s="55"/>
      <c r="H61" s="55"/>
      <c r="I61" s="55"/>
      <c r="J61" s="210"/>
      <c r="K61" s="55"/>
      <c r="L61" s="188"/>
      <c r="M61" s="189"/>
      <c r="N61" s="189"/>
      <c r="O61" s="189"/>
      <c r="P61" s="189"/>
      <c r="Q61" s="189"/>
      <c r="R61" s="189"/>
      <c r="S61" s="189"/>
      <c r="T61" s="189"/>
      <c r="U61" s="190"/>
    </row>
    <row r="62" spans="1:21" x14ac:dyDescent="0.2">
      <c r="A62" s="209"/>
      <c r="B62" s="55"/>
      <c r="C62" s="55"/>
      <c r="D62" s="55"/>
      <c r="E62" s="55"/>
      <c r="F62" s="55"/>
      <c r="G62" s="55"/>
      <c r="H62" s="55"/>
      <c r="I62" s="55"/>
      <c r="J62" s="210"/>
      <c r="K62" s="55"/>
      <c r="L62" s="188"/>
      <c r="M62" s="189"/>
      <c r="N62" s="189"/>
      <c r="O62" s="189"/>
      <c r="P62" s="189"/>
      <c r="Q62" s="189"/>
      <c r="R62" s="189"/>
      <c r="S62" s="189"/>
      <c r="T62" s="189"/>
      <c r="U62" s="190"/>
    </row>
    <row r="63" spans="1:21" x14ac:dyDescent="0.2">
      <c r="A63" s="209"/>
      <c r="B63" s="55"/>
      <c r="C63" s="55"/>
      <c r="D63" s="55"/>
      <c r="E63" s="55"/>
      <c r="F63" s="55"/>
      <c r="G63" s="55"/>
      <c r="H63" s="55"/>
      <c r="I63" s="55"/>
      <c r="J63" s="210"/>
      <c r="K63" s="55"/>
      <c r="L63" s="188"/>
      <c r="M63" s="189"/>
      <c r="N63" s="189"/>
      <c r="O63" s="189"/>
      <c r="P63" s="189"/>
      <c r="Q63" s="189"/>
      <c r="R63" s="189"/>
      <c r="S63" s="189"/>
      <c r="T63" s="189"/>
      <c r="U63" s="190"/>
    </row>
    <row r="64" spans="1:21" x14ac:dyDescent="0.2">
      <c r="A64" s="209"/>
      <c r="B64" s="55"/>
      <c r="C64" s="55"/>
      <c r="D64" s="55"/>
      <c r="E64" s="55"/>
      <c r="F64" s="55"/>
      <c r="G64" s="55"/>
      <c r="H64" s="55"/>
      <c r="I64" s="55"/>
      <c r="J64" s="210"/>
      <c r="K64" s="55"/>
      <c r="L64" s="188"/>
      <c r="M64" s="189"/>
      <c r="N64" s="189"/>
      <c r="O64" s="189"/>
      <c r="P64" s="189"/>
      <c r="Q64" s="189"/>
      <c r="R64" s="189"/>
      <c r="S64" s="189"/>
      <c r="T64" s="189"/>
      <c r="U64" s="190"/>
    </row>
    <row r="65" spans="1:21" x14ac:dyDescent="0.2">
      <c r="A65" s="209"/>
      <c r="B65" s="55"/>
      <c r="C65" s="55"/>
      <c r="D65" s="55"/>
      <c r="E65" s="55"/>
      <c r="F65" s="55"/>
      <c r="G65" s="55"/>
      <c r="H65" s="55"/>
      <c r="I65" s="55"/>
      <c r="J65" s="210"/>
      <c r="K65" s="55"/>
      <c r="L65" s="188"/>
      <c r="M65" s="189"/>
      <c r="N65" s="189"/>
      <c r="O65" s="189"/>
      <c r="P65" s="189"/>
      <c r="Q65" s="189"/>
      <c r="R65" s="189"/>
      <c r="S65" s="189"/>
      <c r="T65" s="189"/>
      <c r="U65" s="190"/>
    </row>
    <row r="66" spans="1:21" x14ac:dyDescent="0.2">
      <c r="A66" s="209"/>
      <c r="B66" s="55"/>
      <c r="C66" s="55"/>
      <c r="D66" s="55"/>
      <c r="E66" s="55"/>
      <c r="F66" s="55"/>
      <c r="G66" s="55"/>
      <c r="H66" s="55"/>
      <c r="I66" s="55"/>
      <c r="J66" s="210"/>
      <c r="K66" s="55"/>
      <c r="L66" s="188"/>
      <c r="M66" s="189"/>
      <c r="N66" s="189"/>
      <c r="O66" s="189"/>
      <c r="P66" s="189"/>
      <c r="Q66" s="189"/>
      <c r="R66" s="189"/>
      <c r="S66" s="189"/>
      <c r="T66" s="189"/>
      <c r="U66" s="190"/>
    </row>
    <row r="67" spans="1:21" x14ac:dyDescent="0.2">
      <c r="A67" s="209"/>
      <c r="B67" s="55"/>
      <c r="C67" s="55"/>
      <c r="D67" s="55"/>
      <c r="E67" s="55"/>
      <c r="F67" s="55"/>
      <c r="G67" s="55"/>
      <c r="H67" s="55"/>
      <c r="I67" s="55"/>
      <c r="J67" s="210"/>
      <c r="K67" s="55"/>
      <c r="L67" s="188"/>
      <c r="M67" s="189"/>
      <c r="N67" s="189"/>
      <c r="O67" s="189"/>
      <c r="P67" s="189"/>
      <c r="Q67" s="189"/>
      <c r="R67" s="189"/>
      <c r="S67" s="189"/>
      <c r="T67" s="189"/>
      <c r="U67" s="190"/>
    </row>
    <row r="68" spans="1:21" x14ac:dyDescent="0.2">
      <c r="A68" s="209"/>
      <c r="B68" s="55"/>
      <c r="C68" s="55"/>
      <c r="D68" s="55"/>
      <c r="E68" s="55"/>
      <c r="F68" s="55"/>
      <c r="G68" s="55"/>
      <c r="H68" s="55"/>
      <c r="I68" s="55"/>
      <c r="J68" s="210"/>
      <c r="K68" s="55"/>
      <c r="L68" s="188"/>
      <c r="M68" s="189"/>
      <c r="N68" s="189"/>
      <c r="O68" s="189"/>
      <c r="P68" s="189"/>
      <c r="Q68" s="189"/>
      <c r="R68" s="189"/>
      <c r="S68" s="189"/>
      <c r="T68" s="189"/>
      <c r="U68" s="190"/>
    </row>
    <row r="69" spans="1:21" x14ac:dyDescent="0.2">
      <c r="A69" s="209"/>
      <c r="B69" s="55"/>
      <c r="C69" s="55"/>
      <c r="D69" s="55"/>
      <c r="E69" s="55"/>
      <c r="F69" s="55"/>
      <c r="G69" s="55"/>
      <c r="H69" s="55"/>
      <c r="I69" s="189" t="s">
        <v>291</v>
      </c>
      <c r="J69" s="210"/>
      <c r="K69" s="55"/>
      <c r="L69" s="188"/>
      <c r="M69" s="189"/>
      <c r="N69" s="189"/>
      <c r="O69" s="189"/>
      <c r="P69" s="189"/>
      <c r="Q69" s="189"/>
      <c r="R69" s="189"/>
      <c r="S69" s="189"/>
      <c r="T69" s="189"/>
      <c r="U69" s="190"/>
    </row>
    <row r="70" spans="1:21" x14ac:dyDescent="0.2">
      <c r="A70" s="209"/>
      <c r="B70" s="55"/>
      <c r="C70" s="55"/>
      <c r="D70" s="55"/>
      <c r="E70" s="55"/>
      <c r="F70" s="55"/>
      <c r="G70" s="55"/>
      <c r="H70" s="55"/>
      <c r="I70" s="55"/>
      <c r="J70" s="210"/>
      <c r="K70" s="55"/>
      <c r="L70" s="188"/>
      <c r="M70" s="189"/>
      <c r="N70" s="189"/>
      <c r="O70" s="189"/>
      <c r="P70" s="189"/>
      <c r="Q70" s="189"/>
      <c r="R70" s="189"/>
      <c r="S70" s="189"/>
      <c r="T70" s="189"/>
      <c r="U70" s="190"/>
    </row>
    <row r="71" spans="1:21" x14ac:dyDescent="0.2">
      <c r="A71" s="209"/>
      <c r="B71" s="55"/>
      <c r="C71" s="55"/>
      <c r="D71" s="55"/>
      <c r="E71" s="55"/>
      <c r="F71" s="55"/>
      <c r="G71" s="55"/>
      <c r="H71" s="55"/>
      <c r="I71" s="55"/>
      <c r="J71" s="210"/>
      <c r="K71" s="55"/>
      <c r="L71" s="188"/>
      <c r="M71" s="189"/>
      <c r="N71" s="189"/>
      <c r="O71" s="189"/>
      <c r="P71" s="189"/>
      <c r="Q71" s="189"/>
      <c r="R71" s="189"/>
      <c r="S71" s="189"/>
      <c r="T71" s="189"/>
      <c r="U71" s="190"/>
    </row>
    <row r="72" spans="1:21" x14ac:dyDescent="0.2">
      <c r="A72" s="188"/>
      <c r="B72" s="189"/>
      <c r="C72" s="189"/>
      <c r="D72" s="189"/>
      <c r="E72" s="189"/>
      <c r="F72" s="189"/>
      <c r="G72" s="189"/>
      <c r="H72" s="189"/>
      <c r="I72" s="189"/>
      <c r="J72" s="190"/>
      <c r="K72" s="55"/>
      <c r="L72" s="188"/>
      <c r="M72" s="189"/>
      <c r="N72" s="189"/>
      <c r="O72" s="189"/>
      <c r="P72" s="189"/>
      <c r="Q72" s="189"/>
      <c r="R72" s="189"/>
      <c r="S72" s="189"/>
      <c r="T72" s="189"/>
      <c r="U72" s="190"/>
    </row>
    <row r="73" spans="1:21" x14ac:dyDescent="0.2">
      <c r="A73" s="188"/>
      <c r="B73" s="189"/>
      <c r="C73" s="189"/>
      <c r="D73" s="189"/>
      <c r="E73" s="189"/>
      <c r="F73" s="189"/>
      <c r="G73" s="189"/>
      <c r="H73" s="189"/>
      <c r="I73" s="189"/>
      <c r="J73" s="190"/>
      <c r="K73" s="55"/>
      <c r="L73" s="188"/>
      <c r="M73" s="189"/>
      <c r="N73" s="189"/>
      <c r="O73" s="189"/>
      <c r="P73" s="189"/>
      <c r="Q73" s="189"/>
      <c r="R73" s="189"/>
      <c r="S73" s="189"/>
      <c r="T73" s="189" t="s">
        <v>291</v>
      </c>
      <c r="U73" s="190"/>
    </row>
    <row r="74" spans="1:21" x14ac:dyDescent="0.2">
      <c r="A74" s="188"/>
      <c r="B74" s="189"/>
      <c r="C74" s="189"/>
      <c r="D74" s="189"/>
      <c r="E74" s="189"/>
      <c r="F74" s="189"/>
      <c r="G74" s="189"/>
      <c r="H74" s="189"/>
      <c r="I74" s="189"/>
      <c r="J74" s="190"/>
      <c r="K74" s="55"/>
      <c r="L74" s="188"/>
      <c r="M74" s="189"/>
      <c r="N74" s="189"/>
      <c r="O74" s="189"/>
      <c r="P74" s="189"/>
      <c r="Q74" s="189"/>
      <c r="R74" s="189"/>
      <c r="S74" s="189"/>
      <c r="T74" s="189"/>
      <c r="U74" s="190"/>
    </row>
    <row r="75" spans="1:21" x14ac:dyDescent="0.2">
      <c r="A75" s="193"/>
      <c r="B75" s="194"/>
      <c r="C75" s="194"/>
      <c r="D75" s="194"/>
      <c r="E75" s="194"/>
      <c r="F75" s="194"/>
      <c r="G75" s="194"/>
      <c r="H75" s="194"/>
      <c r="I75" s="194"/>
      <c r="J75" s="195"/>
      <c r="K75" s="55"/>
      <c r="L75" s="193"/>
      <c r="M75" s="194"/>
      <c r="N75" s="194"/>
      <c r="O75" s="194"/>
      <c r="P75" s="194"/>
      <c r="Q75" s="194"/>
      <c r="R75" s="194"/>
      <c r="S75" s="194"/>
      <c r="T75" s="194"/>
      <c r="U75" s="195"/>
    </row>
    <row r="76" spans="1:21" x14ac:dyDescent="0.2">
      <c r="A76" s="189"/>
      <c r="B76" s="189"/>
      <c r="C76" s="189"/>
      <c r="D76" s="189"/>
      <c r="E76" s="189"/>
      <c r="F76" s="189"/>
      <c r="G76" s="189"/>
      <c r="H76" s="189"/>
      <c r="I76" s="189"/>
      <c r="J76" s="189"/>
    </row>
    <row r="77" spans="1:21" x14ac:dyDescent="0.2">
      <c r="A77" s="189"/>
      <c r="B77" s="189"/>
      <c r="C77" s="189"/>
      <c r="D77" s="189"/>
      <c r="E77" s="189"/>
      <c r="F77" s="189"/>
      <c r="G77" s="189"/>
      <c r="H77" s="189"/>
      <c r="I77" s="189"/>
      <c r="J77" s="189"/>
    </row>
    <row r="78" spans="1:21" x14ac:dyDescent="0.2">
      <c r="A78" s="189"/>
      <c r="B78" s="189"/>
      <c r="C78" s="189"/>
      <c r="D78" s="189"/>
      <c r="E78" s="189"/>
      <c r="F78" s="189"/>
      <c r="G78" s="189"/>
      <c r="H78" s="189"/>
      <c r="I78" s="189"/>
      <c r="J78" s="189"/>
    </row>
    <row r="79" spans="1:21" x14ac:dyDescent="0.2">
      <c r="A79" s="189"/>
      <c r="B79" s="189"/>
      <c r="C79" s="189"/>
      <c r="D79" s="189"/>
      <c r="E79" s="189"/>
      <c r="F79" s="189"/>
      <c r="G79" s="189"/>
      <c r="H79" s="189"/>
      <c r="I79" s="189"/>
      <c r="J79" s="189"/>
    </row>
    <row r="80" spans="1:21" x14ac:dyDescent="0.2">
      <c r="A80" s="189"/>
      <c r="B80" s="189"/>
      <c r="C80" s="189"/>
      <c r="D80" s="189"/>
      <c r="E80" s="189"/>
      <c r="F80" s="189"/>
      <c r="G80" s="189"/>
      <c r="H80" s="189"/>
      <c r="I80" s="189"/>
      <c r="J80" s="189"/>
    </row>
    <row r="81" spans="1:10" x14ac:dyDescent="0.2">
      <c r="A81" s="194"/>
      <c r="B81" s="194"/>
      <c r="C81" s="194"/>
      <c r="D81" s="194"/>
      <c r="E81" s="194"/>
      <c r="F81" s="194"/>
      <c r="G81" s="194"/>
      <c r="H81" s="194"/>
      <c r="I81" s="194"/>
      <c r="J81" s="194"/>
    </row>
    <row r="82" spans="1:10" ht="30" customHeight="1" x14ac:dyDescent="0.2"/>
    <row r="99" ht="30" customHeight="1" x14ac:dyDescent="0.2"/>
  </sheetData>
  <mergeCells count="47">
    <mergeCell ref="H23:J23"/>
    <mergeCell ref="H19:J19"/>
    <mergeCell ref="I20:J20"/>
    <mergeCell ref="R17:U17"/>
    <mergeCell ref="N18:Q18"/>
    <mergeCell ref="T13:U13"/>
    <mergeCell ref="H15:J15"/>
    <mergeCell ref="H16:J16"/>
    <mergeCell ref="H18:J18"/>
    <mergeCell ref="H22:J22"/>
    <mergeCell ref="E44:G44"/>
    <mergeCell ref="B34:I34"/>
    <mergeCell ref="H31:J31"/>
    <mergeCell ref="I32:J32"/>
    <mergeCell ref="D26:F26"/>
    <mergeCell ref="I35:I36"/>
    <mergeCell ref="J35:J36"/>
    <mergeCell ref="A46:I47"/>
    <mergeCell ref="L7:U7"/>
    <mergeCell ref="L8:U8"/>
    <mergeCell ref="L10:U10"/>
    <mergeCell ref="M15:U15"/>
    <mergeCell ref="N16:Q16"/>
    <mergeCell ref="R16:U16"/>
    <mergeCell ref="N17:Q17"/>
    <mergeCell ref="B37:B45"/>
    <mergeCell ref="C37:D45"/>
    <mergeCell ref="F38:G38"/>
    <mergeCell ref="F39:G39"/>
    <mergeCell ref="F40:G40"/>
    <mergeCell ref="F41:G41"/>
    <mergeCell ref="F42:G42"/>
    <mergeCell ref="E43:G43"/>
    <mergeCell ref="R18:U18"/>
    <mergeCell ref="N19:Q19"/>
    <mergeCell ref="R19:U19"/>
    <mergeCell ref="N20:Q20"/>
    <mergeCell ref="R20:U20"/>
    <mergeCell ref="B24:F24"/>
    <mergeCell ref="H24:J24"/>
    <mergeCell ref="B28:F28"/>
    <mergeCell ref="B29:G31"/>
    <mergeCell ref="B33:F33"/>
    <mergeCell ref="B25:F25"/>
    <mergeCell ref="B35:B36"/>
    <mergeCell ref="C35:G36"/>
    <mergeCell ref="H35:H36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J43"/>
  <sheetViews>
    <sheetView view="pageBreakPreview" topLeftCell="A8" zoomScale="80" zoomScaleSheetLayoutView="80" workbookViewId="0">
      <selection activeCell="J31" sqref="J31"/>
    </sheetView>
  </sheetViews>
  <sheetFormatPr defaultRowHeight="12.75" x14ac:dyDescent="0.2"/>
  <cols>
    <col min="1" max="1" width="13.28515625" style="53" customWidth="1"/>
    <col min="2" max="3" width="9.140625" style="53"/>
    <col min="4" max="4" width="9.28515625" style="53" customWidth="1"/>
    <col min="5" max="5" width="1.5703125" style="53" customWidth="1"/>
    <col min="6" max="8" width="9.140625" style="53"/>
    <col min="9" max="9" width="12.7109375" style="53" customWidth="1"/>
    <col min="10" max="16384" width="9.140625" style="53"/>
  </cols>
  <sheetData>
    <row r="1" spans="1:10" ht="13.5" thickBot="1" x14ac:dyDescent="0.25"/>
    <row r="2" spans="1:10" ht="13.5" thickTop="1" x14ac:dyDescent="0.2">
      <c r="A2" s="56"/>
      <c r="B2" s="57"/>
      <c r="C2" s="57"/>
      <c r="D2" s="57"/>
      <c r="E2" s="57"/>
      <c r="F2" s="57"/>
      <c r="G2" s="57"/>
      <c r="H2" s="57"/>
      <c r="I2" s="57"/>
      <c r="J2" s="58"/>
    </row>
    <row r="3" spans="1:10" x14ac:dyDescent="0.2">
      <c r="A3" s="59"/>
      <c r="B3" s="54"/>
      <c r="C3" s="54"/>
      <c r="D3" s="54"/>
      <c r="E3" s="54"/>
      <c r="F3" s="54"/>
      <c r="G3" s="54"/>
      <c r="H3" s="54"/>
      <c r="I3" s="54"/>
      <c r="J3" s="60"/>
    </row>
    <row r="4" spans="1:10" ht="15" x14ac:dyDescent="0.2">
      <c r="A4" s="303"/>
      <c r="B4" s="55"/>
      <c r="C4" s="55"/>
      <c r="D4" s="55"/>
      <c r="E4" s="55"/>
      <c r="F4" s="55"/>
      <c r="G4" s="55"/>
      <c r="H4" s="55"/>
      <c r="I4" s="55"/>
      <c r="J4" s="304"/>
    </row>
    <row r="5" spans="1:10" ht="15" x14ac:dyDescent="0.2">
      <c r="A5" s="303"/>
      <c r="B5" s="55"/>
      <c r="C5" s="55"/>
      <c r="D5" s="55"/>
      <c r="E5" s="55"/>
      <c r="F5" s="55"/>
      <c r="G5" s="55"/>
      <c r="H5" s="55"/>
      <c r="I5" s="55"/>
      <c r="J5" s="304"/>
    </row>
    <row r="6" spans="1:10" ht="15" x14ac:dyDescent="0.2">
      <c r="A6" s="303"/>
      <c r="B6" s="55"/>
      <c r="C6" s="55"/>
      <c r="D6" s="55"/>
      <c r="E6" s="55"/>
      <c r="F6" s="55"/>
      <c r="G6" s="55"/>
      <c r="H6" s="55"/>
      <c r="I6" s="55"/>
      <c r="J6" s="304"/>
    </row>
    <row r="7" spans="1:10" ht="60" customHeight="1" x14ac:dyDescent="0.2">
      <c r="A7" s="303"/>
      <c r="B7" s="55"/>
      <c r="C7" s="55"/>
      <c r="D7" s="55"/>
      <c r="E7" s="55"/>
      <c r="F7" s="55"/>
      <c r="G7" s="55"/>
      <c r="H7" s="55"/>
      <c r="I7" s="55"/>
      <c r="J7" s="304"/>
    </row>
    <row r="8" spans="1:10" ht="15.75" x14ac:dyDescent="0.2">
      <c r="A8" s="346" t="s">
        <v>55</v>
      </c>
      <c r="B8" s="347"/>
      <c r="C8" s="347"/>
      <c r="D8" s="347"/>
      <c r="E8" s="347"/>
      <c r="F8" s="347"/>
      <c r="G8" s="347"/>
      <c r="H8" s="347"/>
      <c r="I8" s="347"/>
      <c r="J8" s="348"/>
    </row>
    <row r="9" spans="1:10" ht="15.75" x14ac:dyDescent="0.2">
      <c r="A9" s="346" t="s">
        <v>56</v>
      </c>
      <c r="B9" s="347"/>
      <c r="C9" s="347"/>
      <c r="D9" s="347"/>
      <c r="E9" s="347"/>
      <c r="F9" s="347"/>
      <c r="G9" s="347"/>
      <c r="H9" s="347"/>
      <c r="I9" s="347"/>
      <c r="J9" s="348"/>
    </row>
    <row r="10" spans="1:10" ht="15" x14ac:dyDescent="0.2">
      <c r="A10" s="303"/>
      <c r="B10" s="55"/>
      <c r="C10" s="55"/>
      <c r="D10" s="55"/>
      <c r="E10" s="55"/>
      <c r="F10" s="55"/>
      <c r="G10" s="55"/>
      <c r="H10" s="55"/>
      <c r="I10" s="55"/>
      <c r="J10" s="304"/>
    </row>
    <row r="11" spans="1:10" ht="15" x14ac:dyDescent="0.2">
      <c r="A11" s="303"/>
      <c r="B11" s="55"/>
      <c r="C11" s="55"/>
      <c r="D11" s="55"/>
      <c r="E11" s="55"/>
      <c r="F11" s="55"/>
      <c r="G11" s="55"/>
      <c r="H11" s="55"/>
      <c r="I11" s="55"/>
      <c r="J11" s="304"/>
    </row>
    <row r="12" spans="1:10" ht="15" x14ac:dyDescent="0.2">
      <c r="A12" s="303"/>
      <c r="B12" s="55"/>
      <c r="C12" s="55"/>
      <c r="D12" s="55"/>
      <c r="E12" s="55"/>
      <c r="F12" s="55"/>
      <c r="G12" s="55"/>
      <c r="H12" s="55"/>
      <c r="I12" s="55"/>
      <c r="J12" s="304"/>
    </row>
    <row r="13" spans="1:10" ht="15" x14ac:dyDescent="0.2">
      <c r="A13" s="303"/>
      <c r="B13" s="55"/>
      <c r="C13" s="55"/>
      <c r="D13" s="55"/>
      <c r="E13" s="55"/>
      <c r="F13" s="55"/>
      <c r="G13" s="55"/>
      <c r="H13" s="55"/>
      <c r="I13" s="55"/>
      <c r="J13" s="304"/>
    </row>
    <row r="14" spans="1:10" ht="15" x14ac:dyDescent="0.2">
      <c r="A14" s="303"/>
      <c r="B14" s="55"/>
      <c r="C14" s="55"/>
      <c r="D14" s="55"/>
      <c r="E14" s="55"/>
      <c r="F14" s="55"/>
      <c r="G14" s="55"/>
      <c r="H14" s="55"/>
      <c r="I14" s="55"/>
      <c r="J14" s="304"/>
    </row>
    <row r="15" spans="1:10" ht="15.75" x14ac:dyDescent="0.2">
      <c r="A15" s="346" t="s">
        <v>103</v>
      </c>
      <c r="B15" s="347"/>
      <c r="C15" s="347"/>
      <c r="D15" s="347"/>
      <c r="E15" s="347"/>
      <c r="F15" s="347"/>
      <c r="G15" s="347"/>
      <c r="H15" s="347"/>
      <c r="I15" s="347"/>
      <c r="J15" s="348"/>
    </row>
    <row r="16" spans="1:10" ht="15.75" x14ac:dyDescent="0.2">
      <c r="A16" s="346" t="s">
        <v>271</v>
      </c>
      <c r="B16" s="347"/>
      <c r="C16" s="347"/>
      <c r="D16" s="347"/>
      <c r="E16" s="347"/>
      <c r="F16" s="347"/>
      <c r="G16" s="347"/>
      <c r="H16" s="347"/>
      <c r="I16" s="347"/>
      <c r="J16" s="348"/>
    </row>
    <row r="17" spans="1:10" ht="88.5" customHeight="1" x14ac:dyDescent="0.2">
      <c r="A17" s="303"/>
      <c r="B17" s="55"/>
      <c r="C17" s="55"/>
      <c r="D17" s="55"/>
      <c r="E17" s="55"/>
      <c r="F17" s="55"/>
      <c r="G17" s="55"/>
      <c r="H17" s="55"/>
      <c r="I17" s="55"/>
      <c r="J17" s="304"/>
    </row>
    <row r="18" spans="1:10" ht="19.5" customHeight="1" x14ac:dyDescent="0.2">
      <c r="A18" s="303"/>
      <c r="B18" s="55" t="s">
        <v>102</v>
      </c>
      <c r="C18" s="55"/>
      <c r="D18" s="55"/>
      <c r="E18" s="55" t="s">
        <v>70</v>
      </c>
      <c r="F18" s="349" t="str">
        <f>'DATA SKP'!E4</f>
        <v>SYARIFAH AINI, ST</v>
      </c>
      <c r="G18" s="349"/>
      <c r="H18" s="349"/>
      <c r="I18" s="349"/>
      <c r="J18" s="350"/>
    </row>
    <row r="19" spans="1:10" ht="19.5" customHeight="1" x14ac:dyDescent="0.2">
      <c r="A19" s="303"/>
      <c r="B19" s="55" t="s">
        <v>5</v>
      </c>
      <c r="C19" s="55"/>
      <c r="D19" s="55"/>
      <c r="E19" s="55" t="s">
        <v>70</v>
      </c>
      <c r="F19" s="351" t="str">
        <f>'DATA SKP'!E5</f>
        <v>19781229 201406 2 002</v>
      </c>
      <c r="G19" s="351"/>
      <c r="H19" s="351"/>
      <c r="I19" s="351"/>
      <c r="J19" s="352"/>
    </row>
    <row r="20" spans="1:10" ht="19.5" customHeight="1" x14ac:dyDescent="0.2">
      <c r="A20" s="303"/>
      <c r="B20" s="55" t="s">
        <v>104</v>
      </c>
      <c r="C20" s="55"/>
      <c r="D20" s="55"/>
      <c r="E20" s="55" t="s">
        <v>70</v>
      </c>
      <c r="F20" s="351" t="str">
        <f>'DATA SKP'!E6</f>
        <v>Penata Muda Tk. I   III/b</v>
      </c>
      <c r="G20" s="351"/>
      <c r="H20" s="351"/>
      <c r="I20" s="351"/>
      <c r="J20" s="352"/>
    </row>
    <row r="21" spans="1:10" ht="19.5" customHeight="1" x14ac:dyDescent="0.2">
      <c r="A21" s="303"/>
      <c r="B21" s="55" t="s">
        <v>6</v>
      </c>
      <c r="C21" s="55"/>
      <c r="D21" s="55"/>
      <c r="E21" s="55" t="s">
        <v>70</v>
      </c>
      <c r="F21" s="353" t="str">
        <f>'DATA SKP'!E7</f>
        <v>Analis Perencanaan, evaluasi dan Pelaporan Sub Bidang Prasarana Wilayah</v>
      </c>
      <c r="G21" s="353"/>
      <c r="H21" s="353"/>
      <c r="I21" s="353"/>
      <c r="J21" s="354"/>
    </row>
    <row r="22" spans="1:10" ht="19.5" customHeight="1" x14ac:dyDescent="0.2">
      <c r="A22" s="303"/>
      <c r="B22" s="55"/>
      <c r="C22" s="55"/>
      <c r="D22" s="55"/>
      <c r="E22" s="55"/>
      <c r="F22" s="353"/>
      <c r="G22" s="353"/>
      <c r="H22" s="353"/>
      <c r="I22" s="353"/>
      <c r="J22" s="354"/>
    </row>
    <row r="23" spans="1:10" ht="18.75" customHeight="1" x14ac:dyDescent="0.2">
      <c r="A23" s="303"/>
      <c r="B23" s="55" t="s">
        <v>7</v>
      </c>
      <c r="C23" s="55"/>
      <c r="D23" s="55"/>
      <c r="E23" s="55" t="s">
        <v>70</v>
      </c>
      <c r="F23" s="351" t="str">
        <f>'DATA SKP'!E9</f>
        <v>Bappeda Kabupaten Pasuruan</v>
      </c>
      <c r="G23" s="351"/>
      <c r="H23" s="351"/>
      <c r="I23" s="351"/>
      <c r="J23" s="352"/>
    </row>
    <row r="24" spans="1:10" ht="15" x14ac:dyDescent="0.2">
      <c r="A24" s="303"/>
      <c r="B24" s="55"/>
      <c r="C24" s="55"/>
      <c r="D24" s="55"/>
      <c r="E24" s="55"/>
      <c r="F24" s="55"/>
      <c r="G24" s="55"/>
      <c r="H24" s="55"/>
      <c r="I24" s="55"/>
      <c r="J24" s="304"/>
    </row>
    <row r="25" spans="1:10" ht="15" x14ac:dyDescent="0.2">
      <c r="A25" s="303"/>
      <c r="B25" s="55"/>
      <c r="C25" s="55"/>
      <c r="D25" s="55"/>
      <c r="E25" s="55"/>
      <c r="F25" s="55"/>
      <c r="G25" s="55"/>
      <c r="H25" s="55"/>
      <c r="I25" s="55"/>
      <c r="J25" s="304"/>
    </row>
    <row r="26" spans="1:10" ht="15" x14ac:dyDescent="0.2">
      <c r="A26" s="303"/>
      <c r="B26" s="55"/>
      <c r="C26" s="55"/>
      <c r="D26" s="55"/>
      <c r="E26" s="55"/>
      <c r="F26" s="55"/>
      <c r="G26" s="55"/>
      <c r="H26" s="55"/>
      <c r="I26" s="55"/>
      <c r="J26" s="304"/>
    </row>
    <row r="27" spans="1:10" ht="15" x14ac:dyDescent="0.2">
      <c r="A27" s="303"/>
      <c r="B27" s="55"/>
      <c r="C27" s="55"/>
      <c r="D27" s="55"/>
      <c r="E27" s="55"/>
      <c r="F27" s="55"/>
      <c r="G27" s="55"/>
      <c r="H27" s="55"/>
      <c r="I27" s="55"/>
      <c r="J27" s="304"/>
    </row>
    <row r="28" spans="1:10" ht="15" x14ac:dyDescent="0.2">
      <c r="A28" s="303"/>
      <c r="B28" s="55"/>
      <c r="C28" s="55"/>
      <c r="D28" s="55"/>
      <c r="E28" s="55"/>
      <c r="F28" s="55"/>
      <c r="G28" s="55"/>
      <c r="H28" s="55"/>
      <c r="I28" s="55"/>
      <c r="J28" s="304"/>
    </row>
    <row r="29" spans="1:10" ht="15" x14ac:dyDescent="0.2">
      <c r="A29" s="303"/>
      <c r="B29" s="55"/>
      <c r="C29" s="55"/>
      <c r="D29" s="55"/>
      <c r="E29" s="55"/>
      <c r="F29" s="55"/>
      <c r="G29" s="55"/>
      <c r="H29" s="55"/>
      <c r="I29" s="55"/>
      <c r="J29" s="304"/>
    </row>
    <row r="30" spans="1:10" ht="15" x14ac:dyDescent="0.2">
      <c r="A30" s="303"/>
      <c r="B30" s="55"/>
      <c r="C30" s="55"/>
      <c r="D30" s="55"/>
      <c r="E30" s="55"/>
      <c r="F30" s="55"/>
      <c r="G30" s="55"/>
      <c r="H30" s="55"/>
      <c r="I30" s="55"/>
      <c r="J30" s="304"/>
    </row>
    <row r="31" spans="1:10" ht="15" x14ac:dyDescent="0.2">
      <c r="A31" s="303"/>
      <c r="B31" s="55"/>
      <c r="C31" s="55"/>
      <c r="D31" s="55"/>
      <c r="E31" s="55"/>
      <c r="F31" s="55"/>
      <c r="G31" s="55"/>
      <c r="H31" s="55"/>
      <c r="I31" s="55"/>
      <c r="J31" s="304"/>
    </row>
    <row r="32" spans="1:10" ht="15" x14ac:dyDescent="0.2">
      <c r="A32" s="303"/>
      <c r="B32" s="55"/>
      <c r="C32" s="55"/>
      <c r="D32" s="55"/>
      <c r="E32" s="55"/>
      <c r="F32" s="55"/>
      <c r="G32" s="55"/>
      <c r="H32" s="55"/>
      <c r="I32" s="55"/>
      <c r="J32" s="304"/>
    </row>
    <row r="33" spans="1:10" ht="15" x14ac:dyDescent="0.2">
      <c r="A33" s="303"/>
      <c r="B33" s="55"/>
      <c r="C33" s="55"/>
      <c r="D33" s="55"/>
      <c r="E33" s="55"/>
      <c r="F33" s="55"/>
      <c r="G33" s="55"/>
      <c r="H33" s="55"/>
      <c r="I33" s="55"/>
      <c r="J33" s="304"/>
    </row>
    <row r="34" spans="1:10" ht="15.75" x14ac:dyDescent="0.2">
      <c r="A34" s="346" t="s">
        <v>226</v>
      </c>
      <c r="B34" s="347"/>
      <c r="C34" s="347"/>
      <c r="D34" s="347"/>
      <c r="E34" s="347"/>
      <c r="F34" s="347"/>
      <c r="G34" s="347"/>
      <c r="H34" s="347"/>
      <c r="I34" s="347"/>
      <c r="J34" s="348"/>
    </row>
    <row r="35" spans="1:10" ht="15.75" x14ac:dyDescent="0.2">
      <c r="A35" s="346" t="s">
        <v>227</v>
      </c>
      <c r="B35" s="347"/>
      <c r="C35" s="347"/>
      <c r="D35" s="347"/>
      <c r="E35" s="347"/>
      <c r="F35" s="347"/>
      <c r="G35" s="347"/>
      <c r="H35" s="347"/>
      <c r="I35" s="347"/>
      <c r="J35" s="348"/>
    </row>
    <row r="36" spans="1:10" ht="15.75" x14ac:dyDescent="0.2">
      <c r="A36" s="346" t="s">
        <v>272</v>
      </c>
      <c r="B36" s="347"/>
      <c r="C36" s="347"/>
      <c r="D36" s="347"/>
      <c r="E36" s="347"/>
      <c r="F36" s="347"/>
      <c r="G36" s="347"/>
      <c r="H36" s="347"/>
      <c r="I36" s="347"/>
      <c r="J36" s="348"/>
    </row>
    <row r="37" spans="1:10" ht="23.25" customHeight="1" x14ac:dyDescent="0.2">
      <c r="A37" s="59"/>
      <c r="B37" s="54"/>
      <c r="C37" s="54"/>
      <c r="D37" s="54"/>
      <c r="E37" s="54"/>
      <c r="F37" s="54"/>
      <c r="G37" s="54"/>
      <c r="H37" s="54"/>
      <c r="I37" s="54"/>
      <c r="J37" s="60"/>
    </row>
    <row r="38" spans="1:10" ht="13.5" thickBot="1" x14ac:dyDescent="0.25">
      <c r="A38" s="61"/>
      <c r="B38" s="62"/>
      <c r="C38" s="62"/>
      <c r="D38" s="62"/>
      <c r="E38" s="62"/>
      <c r="F38" s="62"/>
      <c r="G38" s="62"/>
      <c r="H38" s="62"/>
      <c r="I38" s="62"/>
      <c r="J38" s="63"/>
    </row>
    <row r="39" spans="1:10" ht="13.5" thickTop="1" x14ac:dyDescent="0.2"/>
    <row r="43" spans="1:10" x14ac:dyDescent="0.2">
      <c r="C43" s="53" t="s">
        <v>244</v>
      </c>
    </row>
  </sheetData>
  <mergeCells count="12">
    <mergeCell ref="A36:J36"/>
    <mergeCell ref="A8:J8"/>
    <mergeCell ref="A9:J9"/>
    <mergeCell ref="A15:J15"/>
    <mergeCell ref="A16:J16"/>
    <mergeCell ref="A34:J34"/>
    <mergeCell ref="A35:J35"/>
    <mergeCell ref="F18:J18"/>
    <mergeCell ref="F19:J19"/>
    <mergeCell ref="F20:J20"/>
    <mergeCell ref="F23:J23"/>
    <mergeCell ref="F21:J22"/>
  </mergeCells>
  <printOptions horizontalCentered="1" verticalCentered="1"/>
  <pageMargins left="0.45" right="0.45" top="0.75" bottom="0.75" header="0.3" footer="0.3"/>
  <pageSetup paperSize="9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G27"/>
  <sheetViews>
    <sheetView showWhiteSpace="0" view="pageLayout" topLeftCell="A8" workbookViewId="0">
      <selection activeCell="E20" sqref="E20"/>
    </sheetView>
  </sheetViews>
  <sheetFormatPr defaultRowHeight="18" x14ac:dyDescent="0.2"/>
  <cols>
    <col min="1" max="1" width="4.28515625" style="40" customWidth="1"/>
    <col min="2" max="2" width="3.7109375" style="39" customWidth="1"/>
    <col min="3" max="3" width="27.5703125" style="39" customWidth="1"/>
    <col min="4" max="4" width="1.5703125" style="39" bestFit="1" customWidth="1"/>
    <col min="5" max="5" width="52.28515625" style="39" customWidth="1"/>
    <col min="6" max="16384" width="9.140625" style="39"/>
  </cols>
  <sheetData>
    <row r="1" spans="1:7" x14ac:dyDescent="0.2">
      <c r="A1" s="355" t="s">
        <v>101</v>
      </c>
      <c r="B1" s="355"/>
      <c r="C1" s="355"/>
      <c r="D1" s="355"/>
      <c r="E1" s="355"/>
    </row>
    <row r="3" spans="1:7" ht="22.5" customHeight="1" x14ac:dyDescent="0.2">
      <c r="A3" s="43">
        <v>1</v>
      </c>
      <c r="B3" s="356" t="s">
        <v>58</v>
      </c>
      <c r="C3" s="357"/>
      <c r="D3" s="358"/>
      <c r="E3" s="359"/>
    </row>
    <row r="4" spans="1:7" ht="22.5" customHeight="1" x14ac:dyDescent="0.2">
      <c r="A4" s="48"/>
      <c r="B4" s="46" t="s">
        <v>60</v>
      </c>
      <c r="C4" s="44" t="s">
        <v>4</v>
      </c>
      <c r="D4" s="45" t="s">
        <v>70</v>
      </c>
      <c r="E4" s="67" t="s">
        <v>233</v>
      </c>
    </row>
    <row r="5" spans="1:7" ht="22.5" customHeight="1" x14ac:dyDescent="0.2">
      <c r="A5" s="49"/>
      <c r="B5" s="46" t="s">
        <v>64</v>
      </c>
      <c r="C5" s="44" t="s">
        <v>5</v>
      </c>
      <c r="D5" s="41" t="s">
        <v>70</v>
      </c>
      <c r="E5" s="66" t="s">
        <v>234</v>
      </c>
      <c r="G5" s="124"/>
    </row>
    <row r="6" spans="1:7" ht="22.5" customHeight="1" x14ac:dyDescent="0.2">
      <c r="A6" s="49"/>
      <c r="B6" s="47" t="s">
        <v>65</v>
      </c>
      <c r="C6" s="44" t="s">
        <v>8</v>
      </c>
      <c r="D6" s="41" t="s">
        <v>70</v>
      </c>
      <c r="E6" s="66" t="s">
        <v>269</v>
      </c>
    </row>
    <row r="7" spans="1:7" ht="22.5" customHeight="1" x14ac:dyDescent="0.2">
      <c r="A7" s="49"/>
      <c r="B7" s="127" t="s">
        <v>66</v>
      </c>
      <c r="C7" s="67" t="s">
        <v>6</v>
      </c>
      <c r="D7" s="42" t="s">
        <v>70</v>
      </c>
      <c r="E7" s="366" t="s">
        <v>260</v>
      </c>
    </row>
    <row r="8" spans="1:7" ht="22.5" customHeight="1" x14ac:dyDescent="0.2">
      <c r="A8" s="49"/>
      <c r="B8" s="125"/>
      <c r="C8" s="126"/>
      <c r="D8" s="42"/>
      <c r="E8" s="367"/>
    </row>
    <row r="9" spans="1:7" ht="22.5" customHeight="1" x14ac:dyDescent="0.2">
      <c r="A9" s="50"/>
      <c r="B9" s="47" t="s">
        <v>67</v>
      </c>
      <c r="C9" s="44" t="s">
        <v>7</v>
      </c>
      <c r="D9" s="42" t="s">
        <v>70</v>
      </c>
      <c r="E9" s="66" t="s">
        <v>224</v>
      </c>
    </row>
    <row r="10" spans="1:7" ht="22.5" customHeight="1" x14ac:dyDescent="0.2">
      <c r="A10" s="51">
        <v>2</v>
      </c>
      <c r="B10" s="360" t="s">
        <v>68</v>
      </c>
      <c r="C10" s="361"/>
      <c r="D10" s="361"/>
      <c r="E10" s="362"/>
    </row>
    <row r="11" spans="1:7" ht="22.5" customHeight="1" x14ac:dyDescent="0.2">
      <c r="A11" s="48"/>
      <c r="B11" s="46" t="s">
        <v>60</v>
      </c>
      <c r="C11" s="44" t="s">
        <v>4</v>
      </c>
      <c r="D11" s="41" t="s">
        <v>70</v>
      </c>
      <c r="E11" s="67" t="s">
        <v>240</v>
      </c>
    </row>
    <row r="12" spans="1:7" ht="22.5" customHeight="1" x14ac:dyDescent="0.2">
      <c r="A12" s="49"/>
      <c r="B12" s="46" t="s">
        <v>64</v>
      </c>
      <c r="C12" s="44" t="s">
        <v>5</v>
      </c>
      <c r="D12" s="41" t="s">
        <v>70</v>
      </c>
      <c r="E12" s="66" t="s">
        <v>278</v>
      </c>
    </row>
    <row r="13" spans="1:7" ht="22.5" customHeight="1" x14ac:dyDescent="0.2">
      <c r="A13" s="49"/>
      <c r="B13" s="47" t="s">
        <v>65</v>
      </c>
      <c r="C13" s="44" t="s">
        <v>8</v>
      </c>
      <c r="D13" s="41" t="s">
        <v>70</v>
      </c>
      <c r="E13" s="66" t="s">
        <v>262</v>
      </c>
    </row>
    <row r="14" spans="1:7" ht="22.5" customHeight="1" x14ac:dyDescent="0.2">
      <c r="A14" s="49"/>
      <c r="B14" s="47" t="s">
        <v>66</v>
      </c>
      <c r="C14" s="44" t="s">
        <v>6</v>
      </c>
      <c r="D14" s="42" t="s">
        <v>70</v>
      </c>
      <c r="E14" s="66" t="s">
        <v>261</v>
      </c>
    </row>
    <row r="15" spans="1:7" ht="22.5" customHeight="1" x14ac:dyDescent="0.2">
      <c r="A15" s="50"/>
      <c r="B15" s="47" t="s">
        <v>67</v>
      </c>
      <c r="C15" s="44" t="s">
        <v>7</v>
      </c>
      <c r="D15" s="42" t="s">
        <v>70</v>
      </c>
      <c r="E15" s="66" t="s">
        <v>224</v>
      </c>
    </row>
    <row r="16" spans="1:7" ht="22.5" customHeight="1" x14ac:dyDescent="0.2">
      <c r="A16" s="52">
        <v>3</v>
      </c>
      <c r="B16" s="363" t="s">
        <v>69</v>
      </c>
      <c r="C16" s="364"/>
      <c r="D16" s="364"/>
      <c r="E16" s="365"/>
    </row>
    <row r="17" spans="1:5" ht="22.5" customHeight="1" x14ac:dyDescent="0.2">
      <c r="A17" s="48"/>
      <c r="B17" s="46" t="s">
        <v>60</v>
      </c>
      <c r="C17" s="44" t="s">
        <v>4</v>
      </c>
      <c r="D17" s="41" t="s">
        <v>70</v>
      </c>
      <c r="E17" s="67" t="s">
        <v>279</v>
      </c>
    </row>
    <row r="18" spans="1:5" ht="22.5" customHeight="1" x14ac:dyDescent="0.2">
      <c r="A18" s="49"/>
      <c r="B18" s="46" t="s">
        <v>64</v>
      </c>
      <c r="C18" s="44" t="s">
        <v>5</v>
      </c>
      <c r="D18" s="41" t="s">
        <v>70</v>
      </c>
      <c r="E18" s="66" t="s">
        <v>280</v>
      </c>
    </row>
    <row r="19" spans="1:5" ht="22.5" customHeight="1" x14ac:dyDescent="0.2">
      <c r="A19" s="49"/>
      <c r="B19" s="47" t="s">
        <v>65</v>
      </c>
      <c r="C19" s="44" t="s">
        <v>8</v>
      </c>
      <c r="D19" s="41" t="s">
        <v>70</v>
      </c>
      <c r="E19" s="66" t="s">
        <v>281</v>
      </c>
    </row>
    <row r="20" spans="1:5" ht="22.5" customHeight="1" x14ac:dyDescent="0.2">
      <c r="A20" s="49"/>
      <c r="B20" s="47" t="s">
        <v>66</v>
      </c>
      <c r="C20" s="44" t="s">
        <v>6</v>
      </c>
      <c r="D20" s="42" t="s">
        <v>70</v>
      </c>
      <c r="E20" s="66" t="s">
        <v>232</v>
      </c>
    </row>
    <row r="21" spans="1:5" ht="22.5" customHeight="1" x14ac:dyDescent="0.2">
      <c r="A21" s="50"/>
      <c r="B21" s="47" t="s">
        <v>67</v>
      </c>
      <c r="C21" s="44" t="s">
        <v>7</v>
      </c>
      <c r="D21" s="42" t="s">
        <v>70</v>
      </c>
      <c r="E21" s="66" t="s">
        <v>224</v>
      </c>
    </row>
    <row r="23" spans="1:5" x14ac:dyDescent="0.2">
      <c r="C23" s="39" t="s">
        <v>4</v>
      </c>
      <c r="D23" s="39" t="s">
        <v>70</v>
      </c>
      <c r="E23" s="39" t="s">
        <v>283</v>
      </c>
    </row>
    <row r="24" spans="1:5" x14ac:dyDescent="0.2">
      <c r="C24" s="39" t="s">
        <v>5</v>
      </c>
      <c r="D24" s="39" t="s">
        <v>70</v>
      </c>
      <c r="E24" s="39" t="s">
        <v>214</v>
      </c>
    </row>
    <row r="25" spans="1:5" x14ac:dyDescent="0.2">
      <c r="C25" s="39" t="s">
        <v>8</v>
      </c>
      <c r="D25" s="39" t="s">
        <v>70</v>
      </c>
      <c r="E25" s="39" t="s">
        <v>284</v>
      </c>
    </row>
    <row r="26" spans="1:5" x14ac:dyDescent="0.2">
      <c r="C26" s="39" t="s">
        <v>6</v>
      </c>
      <c r="D26" s="39" t="s">
        <v>70</v>
      </c>
      <c r="E26" s="39" t="s">
        <v>285</v>
      </c>
    </row>
    <row r="27" spans="1:5" x14ac:dyDescent="0.2">
      <c r="C27" s="39" t="s">
        <v>7</v>
      </c>
      <c r="D27" s="39" t="s">
        <v>70</v>
      </c>
      <c r="E27" s="39" t="s">
        <v>224</v>
      </c>
    </row>
  </sheetData>
  <sheetProtection selectLockedCells="1" selectUnlockedCells="1"/>
  <mergeCells count="5">
    <mergeCell ref="A1:E1"/>
    <mergeCell ref="B3:E3"/>
    <mergeCell ref="B10:E10"/>
    <mergeCell ref="B16:E16"/>
    <mergeCell ref="E7:E8"/>
  </mergeCells>
  <pageMargins left="0.73" right="0.45" top="0.75" bottom="0.75" header="0.3" footer="0.3"/>
  <pageSetup paperSize="9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M29"/>
  <sheetViews>
    <sheetView tabSelected="1" view="pageBreakPreview" topLeftCell="A15" zoomScale="86" zoomScaleSheetLayoutView="86" zoomScalePageLayoutView="80" workbookViewId="0">
      <selection activeCell="K22" sqref="K22"/>
    </sheetView>
  </sheetViews>
  <sheetFormatPr defaultRowHeight="13.5" x14ac:dyDescent="0.2"/>
  <cols>
    <col min="1" max="1" width="5.7109375" style="286" customWidth="1"/>
    <col min="2" max="2" width="22" style="286" customWidth="1"/>
    <col min="3" max="3" width="36.28515625" style="286" customWidth="1"/>
    <col min="4" max="4" width="20" style="286" customWidth="1"/>
    <col min="5" max="5" width="9.28515625" style="286" customWidth="1"/>
    <col min="6" max="6" width="9.42578125" style="286" customWidth="1"/>
    <col min="7" max="7" width="11.5703125" style="286" customWidth="1"/>
    <col min="8" max="8" width="14.5703125" style="286" customWidth="1"/>
    <col min="9" max="9" width="7.42578125" style="286" customWidth="1"/>
    <col min="10" max="10" width="8" style="286" customWidth="1"/>
    <col min="11" max="11" width="12.5703125" style="286" customWidth="1"/>
    <col min="12" max="12" width="13.140625" style="286" customWidth="1"/>
    <col min="13" max="13" width="13.140625" style="3" customWidth="1"/>
    <col min="14" max="16384" width="9.140625" style="3"/>
  </cols>
  <sheetData>
    <row r="1" spans="1:13" ht="15.75" x14ac:dyDescent="0.25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249"/>
      <c r="M1" s="96"/>
    </row>
    <row r="2" spans="1:13" ht="15.75" x14ac:dyDescent="0.25">
      <c r="A2" s="382" t="s">
        <v>56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249"/>
      <c r="M2" s="96"/>
    </row>
    <row r="3" spans="1:13" ht="15.75" x14ac:dyDescent="0.25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96"/>
    </row>
    <row r="4" spans="1:13" s="1" customFormat="1" ht="15.75" customHeight="1" x14ac:dyDescent="0.2">
      <c r="A4" s="250" t="s">
        <v>1</v>
      </c>
      <c r="B4" s="386" t="s">
        <v>2</v>
      </c>
      <c r="C4" s="387"/>
      <c r="D4" s="251"/>
      <c r="E4" s="250" t="s">
        <v>1</v>
      </c>
      <c r="F4" s="388" t="s">
        <v>3</v>
      </c>
      <c r="G4" s="389"/>
      <c r="H4" s="389"/>
      <c r="I4" s="389"/>
      <c r="J4" s="389"/>
      <c r="K4" s="390"/>
      <c r="L4" s="252"/>
      <c r="M4" s="101"/>
    </row>
    <row r="5" spans="1:13" s="1" customFormat="1" ht="18" customHeight="1" x14ac:dyDescent="0.2">
      <c r="A5" s="253">
        <v>1</v>
      </c>
      <c r="B5" s="254" t="s">
        <v>4</v>
      </c>
      <c r="C5" s="383" t="str">
        <f>'DATA SKP'!E23</f>
        <v>DYAH MUSTIKANINGTYAS SOEHARTO, ST</v>
      </c>
      <c r="D5" s="385"/>
      <c r="E5" s="255">
        <v>1</v>
      </c>
      <c r="F5" s="384" t="s">
        <v>4</v>
      </c>
      <c r="G5" s="385"/>
      <c r="H5" s="383" t="str">
        <f>'DATA SKP'!E4</f>
        <v>SYARIFAH AINI, ST</v>
      </c>
      <c r="I5" s="384"/>
      <c r="J5" s="384"/>
      <c r="K5" s="385"/>
      <c r="L5" s="256"/>
      <c r="M5" s="95"/>
    </row>
    <row r="6" spans="1:13" s="1" customFormat="1" ht="18" customHeight="1" x14ac:dyDescent="0.2">
      <c r="A6" s="257">
        <v>2</v>
      </c>
      <c r="B6" s="258" t="s">
        <v>5</v>
      </c>
      <c r="C6" s="374" t="str">
        <f>'DATA SKP'!E24</f>
        <v>19810710 200902 2 005</v>
      </c>
      <c r="D6" s="375"/>
      <c r="E6" s="259">
        <v>2</v>
      </c>
      <c r="F6" s="379" t="s">
        <v>5</v>
      </c>
      <c r="G6" s="375"/>
      <c r="H6" s="374" t="str">
        <f>'DATA SKP'!E5</f>
        <v>19781229 201406 2 002</v>
      </c>
      <c r="I6" s="379"/>
      <c r="J6" s="379"/>
      <c r="K6" s="375"/>
      <c r="L6" s="256"/>
      <c r="M6" s="95"/>
    </row>
    <row r="7" spans="1:13" s="1" customFormat="1" ht="18" customHeight="1" x14ac:dyDescent="0.2">
      <c r="A7" s="257">
        <v>3</v>
      </c>
      <c r="B7" s="258" t="s">
        <v>8</v>
      </c>
      <c r="C7" s="374" t="str">
        <f>'DATA SKP'!E25</f>
        <v>Penata / III c</v>
      </c>
      <c r="D7" s="375"/>
      <c r="E7" s="259">
        <v>3</v>
      </c>
      <c r="F7" s="379" t="s">
        <v>8</v>
      </c>
      <c r="G7" s="375"/>
      <c r="H7" s="374" t="str">
        <f>'DATA SKP'!E6</f>
        <v>Penata Muda Tk. I   III/b</v>
      </c>
      <c r="I7" s="379"/>
      <c r="J7" s="379"/>
      <c r="K7" s="375"/>
      <c r="L7" s="256"/>
      <c r="M7" s="95"/>
    </row>
    <row r="8" spans="1:13" s="1" customFormat="1" ht="28.5" customHeight="1" x14ac:dyDescent="0.2">
      <c r="A8" s="257">
        <v>4</v>
      </c>
      <c r="B8" s="258" t="s">
        <v>6</v>
      </c>
      <c r="C8" s="374" t="str">
        <f>'DATA SKP'!E14</f>
        <v>Kasubid Prasarana Wilayah</v>
      </c>
      <c r="D8" s="375"/>
      <c r="E8" s="259">
        <v>4</v>
      </c>
      <c r="F8" s="379" t="s">
        <v>6</v>
      </c>
      <c r="G8" s="375"/>
      <c r="H8" s="394" t="str">
        <f>'DATA SKP'!E7</f>
        <v>Analis Perencanaan, evaluasi dan Pelaporan Sub Bidang Prasarana Wilayah</v>
      </c>
      <c r="I8" s="395"/>
      <c r="J8" s="395"/>
      <c r="K8" s="396"/>
      <c r="L8" s="256"/>
      <c r="M8" s="95"/>
    </row>
    <row r="9" spans="1:13" s="1" customFormat="1" ht="18" customHeight="1" x14ac:dyDescent="0.2">
      <c r="A9" s="261">
        <v>5</v>
      </c>
      <c r="B9" s="262" t="s">
        <v>7</v>
      </c>
      <c r="C9" s="376" t="str">
        <f>'DATA SKP'!E15</f>
        <v>Bappeda Kabupaten Pasuruan</v>
      </c>
      <c r="D9" s="377"/>
      <c r="E9" s="263">
        <v>5</v>
      </c>
      <c r="F9" s="378" t="s">
        <v>7</v>
      </c>
      <c r="G9" s="377"/>
      <c r="H9" s="376" t="str">
        <f>'DATA SKP'!E9</f>
        <v>Bappeda Kabupaten Pasuruan</v>
      </c>
      <c r="I9" s="378"/>
      <c r="J9" s="378"/>
      <c r="K9" s="377"/>
      <c r="L9" s="256"/>
      <c r="M9" s="95"/>
    </row>
    <row r="10" spans="1:13" ht="12" customHeight="1" x14ac:dyDescent="0.2">
      <c r="A10" s="370" t="s">
        <v>1</v>
      </c>
      <c r="B10" s="398" t="s">
        <v>26</v>
      </c>
      <c r="C10" s="399"/>
      <c r="D10" s="264"/>
      <c r="E10" s="370" t="s">
        <v>20</v>
      </c>
      <c r="F10" s="371" t="s">
        <v>9</v>
      </c>
      <c r="G10" s="372"/>
      <c r="H10" s="372"/>
      <c r="I10" s="372"/>
      <c r="J10" s="372"/>
      <c r="K10" s="373"/>
      <c r="L10" s="264"/>
      <c r="M10" s="94"/>
    </row>
    <row r="11" spans="1:13" ht="14.25" customHeight="1" x14ac:dyDescent="0.2">
      <c r="A11" s="370"/>
      <c r="B11" s="398"/>
      <c r="C11" s="399"/>
      <c r="D11" s="264"/>
      <c r="E11" s="370"/>
      <c r="F11" s="368" t="s">
        <v>23</v>
      </c>
      <c r="G11" s="368"/>
      <c r="H11" s="265" t="s">
        <v>10</v>
      </c>
      <c r="I11" s="368" t="s">
        <v>11</v>
      </c>
      <c r="J11" s="369"/>
      <c r="K11" s="266" t="s">
        <v>12</v>
      </c>
      <c r="L11" s="267"/>
      <c r="M11" s="97"/>
    </row>
    <row r="12" spans="1:13" ht="46.5" customHeight="1" x14ac:dyDescent="0.2">
      <c r="A12" s="268">
        <v>1</v>
      </c>
      <c r="B12" s="391" t="s">
        <v>274</v>
      </c>
      <c r="C12" s="392"/>
      <c r="D12" s="393"/>
      <c r="E12" s="268" t="s">
        <v>225</v>
      </c>
      <c r="F12" s="269">
        <v>4</v>
      </c>
      <c r="G12" s="270" t="s">
        <v>273</v>
      </c>
      <c r="H12" s="268">
        <v>100</v>
      </c>
      <c r="I12" s="271">
        <v>12</v>
      </c>
      <c r="J12" s="268" t="s">
        <v>231</v>
      </c>
      <c r="K12" s="272" t="s">
        <v>225</v>
      </c>
      <c r="L12" s="273"/>
      <c r="M12" s="102"/>
    </row>
    <row r="13" spans="1:13" ht="47.25" customHeight="1" x14ac:dyDescent="0.2">
      <c r="A13" s="274">
        <v>2</v>
      </c>
      <c r="B13" s="400" t="s">
        <v>282</v>
      </c>
      <c r="C13" s="401"/>
      <c r="D13" s="402"/>
      <c r="E13" s="274" t="s">
        <v>225</v>
      </c>
      <c r="F13" s="275">
        <v>4</v>
      </c>
      <c r="G13" s="276" t="s">
        <v>273</v>
      </c>
      <c r="H13" s="277">
        <v>100</v>
      </c>
      <c r="I13" s="278">
        <v>12</v>
      </c>
      <c r="J13" s="274" t="s">
        <v>231</v>
      </c>
      <c r="K13" s="279" t="s">
        <v>225</v>
      </c>
      <c r="L13" s="273"/>
      <c r="M13" s="102"/>
    </row>
    <row r="14" spans="1:13" ht="57" customHeight="1" x14ac:dyDescent="0.2">
      <c r="A14" s="274">
        <v>3</v>
      </c>
      <c r="B14" s="400" t="s">
        <v>275</v>
      </c>
      <c r="C14" s="401"/>
      <c r="D14" s="402"/>
      <c r="E14" s="274" t="s">
        <v>225</v>
      </c>
      <c r="F14" s="275">
        <v>4</v>
      </c>
      <c r="G14" s="276" t="s">
        <v>273</v>
      </c>
      <c r="H14" s="274">
        <v>100</v>
      </c>
      <c r="I14" s="278">
        <v>12</v>
      </c>
      <c r="J14" s="274" t="s">
        <v>231</v>
      </c>
      <c r="K14" s="279" t="s">
        <v>225</v>
      </c>
      <c r="L14" s="273"/>
      <c r="M14" s="102"/>
    </row>
    <row r="15" spans="1:13" ht="32.25" customHeight="1" x14ac:dyDescent="0.2">
      <c r="A15" s="274">
        <v>4</v>
      </c>
      <c r="B15" s="400" t="s">
        <v>276</v>
      </c>
      <c r="C15" s="401"/>
      <c r="D15" s="402"/>
      <c r="E15" s="274" t="s">
        <v>225</v>
      </c>
      <c r="F15" s="275">
        <v>4</v>
      </c>
      <c r="G15" s="276" t="s">
        <v>273</v>
      </c>
      <c r="H15" s="274">
        <v>100</v>
      </c>
      <c r="I15" s="278">
        <v>12</v>
      </c>
      <c r="J15" s="274" t="s">
        <v>231</v>
      </c>
      <c r="K15" s="279" t="s">
        <v>225</v>
      </c>
      <c r="L15" s="273"/>
      <c r="M15" s="102"/>
    </row>
    <row r="16" spans="1:13" s="105" customFormat="1" ht="48.75" customHeight="1" x14ac:dyDescent="0.2">
      <c r="A16" s="280">
        <v>5</v>
      </c>
      <c r="B16" s="403" t="s">
        <v>277</v>
      </c>
      <c r="C16" s="404"/>
      <c r="D16" s="405"/>
      <c r="E16" s="281"/>
      <c r="F16" s="282">
        <v>8</v>
      </c>
      <c r="G16" s="283" t="s">
        <v>273</v>
      </c>
      <c r="H16" s="281">
        <v>100</v>
      </c>
      <c r="I16" s="284">
        <v>12</v>
      </c>
      <c r="J16" s="281" t="s">
        <v>231</v>
      </c>
      <c r="K16" s="285" t="s">
        <v>225</v>
      </c>
      <c r="L16" s="273"/>
      <c r="M16" s="104"/>
    </row>
    <row r="17" spans="1:13" s="105" customFormat="1" ht="24" customHeight="1" x14ac:dyDescent="0.2">
      <c r="A17" s="295"/>
      <c r="B17" s="260"/>
      <c r="C17" s="260"/>
      <c r="D17" s="260"/>
      <c r="E17" s="295"/>
      <c r="F17" s="296"/>
      <c r="G17" s="297"/>
      <c r="H17" s="295"/>
      <c r="I17" s="298"/>
      <c r="J17" s="295"/>
      <c r="K17" s="273"/>
      <c r="L17" s="273"/>
      <c r="M17" s="104"/>
    </row>
    <row r="18" spans="1:13" ht="13.5" customHeight="1" x14ac:dyDescent="0.2">
      <c r="H18" s="381" t="s">
        <v>295</v>
      </c>
      <c r="I18" s="381"/>
      <c r="J18" s="381"/>
      <c r="K18" s="381"/>
      <c r="L18" s="287"/>
      <c r="M18" s="93"/>
    </row>
    <row r="19" spans="1:13" ht="15.75" customHeight="1" x14ac:dyDescent="0.2">
      <c r="A19" s="289"/>
      <c r="B19" s="381" t="s">
        <v>25</v>
      </c>
      <c r="C19" s="381"/>
      <c r="D19" s="288"/>
      <c r="E19" s="289"/>
      <c r="F19" s="287"/>
      <c r="H19" s="381" t="s">
        <v>13</v>
      </c>
      <c r="I19" s="381"/>
      <c r="J19" s="381"/>
      <c r="K19" s="381"/>
      <c r="L19" s="287"/>
      <c r="M19" s="93"/>
    </row>
    <row r="20" spans="1:13" ht="10.5" customHeight="1" x14ac:dyDescent="0.2"/>
    <row r="21" spans="1:13" ht="10.5" customHeight="1" x14ac:dyDescent="0.2"/>
    <row r="22" spans="1:13" ht="10.5" customHeight="1" x14ac:dyDescent="0.2"/>
    <row r="23" spans="1:13" ht="10.5" customHeight="1" x14ac:dyDescent="0.2"/>
    <row r="24" spans="1:13" ht="10.5" customHeight="1" x14ac:dyDescent="0.2"/>
    <row r="25" spans="1:13" s="64" customFormat="1" ht="15" customHeight="1" x14ac:dyDescent="0.2">
      <c r="A25" s="290"/>
      <c r="B25" s="380" t="str">
        <f>'DATA SKP'!E11</f>
        <v>NINIK NURAINI, ST</v>
      </c>
      <c r="C25" s="380"/>
      <c r="D25" s="290"/>
      <c r="E25" s="290"/>
      <c r="F25" s="249"/>
      <c r="G25" s="291"/>
      <c r="H25" s="380" t="str">
        <f>H5</f>
        <v>SYARIFAH AINI, ST</v>
      </c>
      <c r="I25" s="380"/>
      <c r="J25" s="380"/>
      <c r="K25" s="380"/>
      <c r="L25" s="292"/>
      <c r="M25" s="92"/>
    </row>
    <row r="26" spans="1:13" ht="15" customHeight="1" x14ac:dyDescent="0.2">
      <c r="B26" s="293" t="s">
        <v>228</v>
      </c>
      <c r="C26" s="289" t="str">
        <f>'DATA SKP'!E12</f>
        <v>19750418 200604 2015</v>
      </c>
      <c r="D26" s="289"/>
      <c r="E26" s="289"/>
      <c r="H26" s="293" t="s">
        <v>228</v>
      </c>
      <c r="I26" s="289" t="str">
        <f>H6</f>
        <v>19781229 201406 2 002</v>
      </c>
      <c r="J26" s="289"/>
      <c r="K26" s="289"/>
      <c r="L26" s="289"/>
      <c r="M26" s="35"/>
    </row>
    <row r="28" spans="1:13" x14ac:dyDescent="0.2">
      <c r="A28" s="397" t="s">
        <v>21</v>
      </c>
      <c r="B28" s="397"/>
      <c r="C28" s="397"/>
      <c r="D28" s="397"/>
      <c r="E28" s="397"/>
      <c r="F28" s="288"/>
    </row>
    <row r="29" spans="1:13" x14ac:dyDescent="0.2">
      <c r="A29" s="397" t="s">
        <v>22</v>
      </c>
      <c r="B29" s="397"/>
      <c r="C29" s="397"/>
      <c r="D29" s="397"/>
      <c r="E29" s="397"/>
      <c r="F29" s="288"/>
    </row>
  </sheetData>
  <mergeCells count="37">
    <mergeCell ref="A29:E29"/>
    <mergeCell ref="A28:E28"/>
    <mergeCell ref="A10:A11"/>
    <mergeCell ref="B10:C11"/>
    <mergeCell ref="B13:D13"/>
    <mergeCell ref="B14:D14"/>
    <mergeCell ref="B15:D15"/>
    <mergeCell ref="B16:D16"/>
    <mergeCell ref="B19:C19"/>
    <mergeCell ref="B25:C25"/>
    <mergeCell ref="H25:K25"/>
    <mergeCell ref="H19:K19"/>
    <mergeCell ref="H18:K18"/>
    <mergeCell ref="A1:K1"/>
    <mergeCell ref="A2:K2"/>
    <mergeCell ref="H5:K5"/>
    <mergeCell ref="B4:C4"/>
    <mergeCell ref="F4:K4"/>
    <mergeCell ref="F5:G5"/>
    <mergeCell ref="C5:D5"/>
    <mergeCell ref="B12:D12"/>
    <mergeCell ref="H6:K6"/>
    <mergeCell ref="F6:G6"/>
    <mergeCell ref="F9:G9"/>
    <mergeCell ref="F7:G7"/>
    <mergeCell ref="H8:K8"/>
    <mergeCell ref="I11:J11"/>
    <mergeCell ref="E10:E11"/>
    <mergeCell ref="F10:K10"/>
    <mergeCell ref="F11:G11"/>
    <mergeCell ref="C6:D6"/>
    <mergeCell ref="C7:D7"/>
    <mergeCell ref="C8:D8"/>
    <mergeCell ref="C9:D9"/>
    <mergeCell ref="H9:K9"/>
    <mergeCell ref="F8:G8"/>
    <mergeCell ref="H7:K7"/>
  </mergeCells>
  <phoneticPr fontId="2" type="noConversion"/>
  <printOptions horizontalCentered="1"/>
  <pageMargins left="0.39370078740157483" right="0.39370078740157483" top="0.39370078740157483" bottom="0.39370078740157483" header="0.51181102362204722" footer="0.27559055118110237"/>
  <pageSetup paperSize="9" scale="87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R21"/>
  <sheetViews>
    <sheetView view="pageBreakPreview" topLeftCell="B8" zoomScale="80" zoomScaleNormal="84" zoomScaleSheetLayoutView="80" workbookViewId="0">
      <selection activeCell="M12" sqref="M12"/>
    </sheetView>
  </sheetViews>
  <sheetFormatPr defaultRowHeight="12.75" x14ac:dyDescent="0.2"/>
  <cols>
    <col min="1" max="1" width="4.28515625" style="147" customWidth="1"/>
    <col min="2" max="2" width="52" style="147" customWidth="1"/>
    <col min="3" max="3" width="4.7109375" style="147" customWidth="1"/>
    <col min="4" max="4" width="6.5703125" style="147" customWidth="1"/>
    <col min="5" max="5" width="10.85546875" style="147" customWidth="1"/>
    <col min="6" max="6" width="5.42578125" style="147" customWidth="1"/>
    <col min="7" max="7" width="4.7109375" style="147" customWidth="1"/>
    <col min="8" max="8" width="4.42578125" style="147" customWidth="1"/>
    <col min="9" max="9" width="10.42578125" style="147" bestFit="1" customWidth="1"/>
    <col min="10" max="10" width="4.7109375" style="149" customWidth="1"/>
    <col min="11" max="11" width="5" style="147" customWidth="1"/>
    <col min="12" max="12" width="11.140625" style="147" customWidth="1"/>
    <col min="13" max="13" width="5.42578125" style="147" customWidth="1"/>
    <col min="14" max="14" width="4" style="147" customWidth="1"/>
    <col min="15" max="15" width="4.42578125" style="147" customWidth="1"/>
    <col min="16" max="16" width="9" style="147" customWidth="1"/>
    <col min="17" max="17" width="10.28515625" style="147" customWidth="1"/>
    <col min="18" max="18" width="10.7109375" style="147" customWidth="1"/>
    <col min="19" max="21" width="9.5703125" style="147" customWidth="1"/>
    <col min="22" max="26" width="7" style="147" customWidth="1"/>
    <col min="27" max="27" width="11.28515625" style="147" customWidth="1"/>
    <col min="28" max="30" width="7" style="147" customWidth="1"/>
    <col min="31" max="31" width="10" style="147" customWidth="1"/>
    <col min="32" max="33" width="7" style="147" customWidth="1"/>
    <col min="34" max="34" width="11.28515625" style="147" customWidth="1"/>
    <col min="35" max="35" width="10.5703125" style="147" customWidth="1"/>
    <col min="36" max="36" width="5" style="147" customWidth="1"/>
    <col min="37" max="37" width="2.5703125" style="147" customWidth="1"/>
    <col min="38" max="38" width="8.42578125" style="147" customWidth="1"/>
    <col min="39" max="40" width="9.5703125" style="147" customWidth="1"/>
    <col min="41" max="41" width="14.5703125" style="147" customWidth="1"/>
    <col min="42" max="43" width="9.5703125" style="147" customWidth="1"/>
    <col min="44" max="44" width="12.85546875" style="147" bestFit="1" customWidth="1"/>
    <col min="45" max="47" width="7" style="147" customWidth="1"/>
    <col min="48" max="16384" width="9.140625" style="147"/>
  </cols>
  <sheetData>
    <row r="1" spans="1:44" ht="15.75" x14ac:dyDescent="0.2">
      <c r="A1" s="413" t="s">
        <v>18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146"/>
      <c r="T1" s="146"/>
      <c r="U1" s="146"/>
      <c r="AM1" s="146"/>
      <c r="AN1" s="146"/>
      <c r="AO1" s="146"/>
      <c r="AP1" s="146"/>
      <c r="AQ1" s="146"/>
    </row>
    <row r="2" spans="1:44" ht="15.75" x14ac:dyDescent="0.2">
      <c r="A2" s="413" t="s">
        <v>56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146"/>
      <c r="T2" s="146"/>
      <c r="U2" s="146"/>
      <c r="AM2" s="146"/>
      <c r="AN2" s="146"/>
      <c r="AO2" s="146"/>
      <c r="AP2" s="146"/>
      <c r="AQ2" s="146"/>
    </row>
    <row r="3" spans="1:44" ht="11.25" customHeight="1" x14ac:dyDescent="0.2">
      <c r="A3" s="406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</row>
    <row r="4" spans="1:44" ht="14.25" customHeight="1" x14ac:dyDescent="0.2">
      <c r="A4" s="147" t="str">
        <f>COVER!A16</f>
        <v>Januari s/d Desember 2019</v>
      </c>
      <c r="B4" s="148"/>
      <c r="C4" s="148"/>
      <c r="D4" s="148"/>
      <c r="E4" s="148"/>
      <c r="F4" s="148"/>
    </row>
    <row r="5" spans="1:44" ht="20.25" customHeight="1" x14ac:dyDescent="0.2">
      <c r="A5" s="414" t="s">
        <v>1</v>
      </c>
      <c r="B5" s="415" t="s">
        <v>105</v>
      </c>
      <c r="C5" s="415" t="s">
        <v>20</v>
      </c>
      <c r="D5" s="414" t="s">
        <v>9</v>
      </c>
      <c r="E5" s="414"/>
      <c r="F5" s="414"/>
      <c r="G5" s="414"/>
      <c r="H5" s="414"/>
      <c r="I5" s="414"/>
      <c r="J5" s="414" t="s">
        <v>20</v>
      </c>
      <c r="K5" s="414" t="s">
        <v>14</v>
      </c>
      <c r="L5" s="414"/>
      <c r="M5" s="414"/>
      <c r="N5" s="414"/>
      <c r="O5" s="414"/>
      <c r="P5" s="414"/>
      <c r="Q5" s="416" t="s">
        <v>15</v>
      </c>
      <c r="R5" s="415" t="s">
        <v>19</v>
      </c>
      <c r="S5" s="150"/>
      <c r="T5" s="150"/>
      <c r="U5" s="150"/>
      <c r="AE5" s="151"/>
      <c r="AF5" s="151"/>
      <c r="AG5" s="151"/>
      <c r="AH5" s="151"/>
      <c r="AI5" s="151"/>
      <c r="AJ5" s="151"/>
      <c r="AK5" s="151"/>
      <c r="AL5" s="151"/>
      <c r="AM5" s="152" t="s">
        <v>246</v>
      </c>
      <c r="AN5" s="152" t="s">
        <v>247</v>
      </c>
      <c r="AO5" s="152" t="s">
        <v>248</v>
      </c>
      <c r="AP5" s="150" t="s">
        <v>249</v>
      </c>
      <c r="AQ5" s="150" t="s">
        <v>250</v>
      </c>
    </row>
    <row r="6" spans="1:44" s="154" customFormat="1" ht="24" x14ac:dyDescent="0.2">
      <c r="A6" s="414"/>
      <c r="B6" s="415"/>
      <c r="C6" s="415"/>
      <c r="D6" s="408" t="s">
        <v>24</v>
      </c>
      <c r="E6" s="408"/>
      <c r="F6" s="153" t="s">
        <v>91</v>
      </c>
      <c r="G6" s="408" t="s">
        <v>16</v>
      </c>
      <c r="H6" s="408"/>
      <c r="I6" s="153" t="s">
        <v>17</v>
      </c>
      <c r="J6" s="414"/>
      <c r="K6" s="408" t="s">
        <v>24</v>
      </c>
      <c r="L6" s="408"/>
      <c r="M6" s="153" t="s">
        <v>91</v>
      </c>
      <c r="N6" s="408" t="s">
        <v>16</v>
      </c>
      <c r="O6" s="408"/>
      <c r="P6" s="153" t="s">
        <v>17</v>
      </c>
      <c r="Q6" s="416"/>
      <c r="R6" s="415"/>
      <c r="S6" s="150"/>
      <c r="T6" s="150"/>
      <c r="U6" s="150"/>
      <c r="Z6" s="154" t="s">
        <v>31</v>
      </c>
      <c r="AA6" s="154" t="s">
        <v>32</v>
      </c>
      <c r="AB6" s="154" t="s">
        <v>27</v>
      </c>
      <c r="AC6" s="154" t="s">
        <v>28</v>
      </c>
      <c r="AD6" s="154" t="s">
        <v>29</v>
      </c>
      <c r="AE6" s="154" t="s">
        <v>30</v>
      </c>
      <c r="AF6" s="154" t="s">
        <v>35</v>
      </c>
      <c r="AG6" s="154" t="s">
        <v>36</v>
      </c>
      <c r="AH6" s="154" t="s">
        <v>37</v>
      </c>
      <c r="AI6" s="154" t="s">
        <v>38</v>
      </c>
      <c r="AM6" s="155" t="s">
        <v>251</v>
      </c>
      <c r="AN6" s="155" t="s">
        <v>252</v>
      </c>
      <c r="AO6" s="156" t="s">
        <v>253</v>
      </c>
      <c r="AP6" s="156"/>
      <c r="AQ6" s="156"/>
    </row>
    <row r="7" spans="1:44" s="161" customFormat="1" ht="21" x14ac:dyDescent="0.2">
      <c r="A7" s="157">
        <v>1</v>
      </c>
      <c r="B7" s="158">
        <v>2</v>
      </c>
      <c r="C7" s="158">
        <v>3</v>
      </c>
      <c r="D7" s="412">
        <v>4</v>
      </c>
      <c r="E7" s="412"/>
      <c r="F7" s="158">
        <v>5</v>
      </c>
      <c r="G7" s="412">
        <v>6</v>
      </c>
      <c r="H7" s="412"/>
      <c r="I7" s="158">
        <v>7</v>
      </c>
      <c r="J7" s="158">
        <v>8</v>
      </c>
      <c r="K7" s="412">
        <v>9</v>
      </c>
      <c r="L7" s="412"/>
      <c r="M7" s="158">
        <v>10</v>
      </c>
      <c r="N7" s="412">
        <v>11</v>
      </c>
      <c r="O7" s="412"/>
      <c r="P7" s="158">
        <v>12</v>
      </c>
      <c r="Q7" s="158">
        <v>13</v>
      </c>
      <c r="R7" s="158">
        <v>14</v>
      </c>
      <c r="S7" s="159"/>
      <c r="T7" s="159"/>
      <c r="U7" s="159"/>
      <c r="V7" s="160"/>
      <c r="W7" s="160"/>
      <c r="AM7" s="155" t="s">
        <v>254</v>
      </c>
      <c r="AN7" s="155" t="s">
        <v>255</v>
      </c>
      <c r="AO7" s="156" t="s">
        <v>256</v>
      </c>
      <c r="AP7" s="156" t="s">
        <v>257</v>
      </c>
      <c r="AQ7" s="156" t="s">
        <v>258</v>
      </c>
    </row>
    <row r="8" spans="1:44" ht="58.5" customHeight="1" x14ac:dyDescent="0.2">
      <c r="A8" s="162">
        <v>1</v>
      </c>
      <c r="B8" s="294" t="str">
        <f>'FORM SKP'!B12:D12</f>
        <v xml:space="preserve">Mengumpulkan bahan-bahan kerja sesuai dengan prosedur dan Aturan yang berlaku, serta petunjuk atasan guna keperluan penyelesaian pekerjaan di subbidang Prasarana Wilayah; </v>
      </c>
      <c r="C8" s="162" t="str">
        <f>'FORM SKP'!E12</f>
        <v>-</v>
      </c>
      <c r="D8" s="299">
        <f>'FORM SKP'!F12</f>
        <v>4</v>
      </c>
      <c r="E8" s="238" t="str">
        <f>'FORM SKP'!G12</f>
        <v>Laporan</v>
      </c>
      <c r="F8" s="162">
        <f>'FORM SKP'!H12</f>
        <v>100</v>
      </c>
      <c r="G8" s="237">
        <f>'FORM SKP'!I12</f>
        <v>12</v>
      </c>
      <c r="H8" s="236" t="str">
        <f>'FORM SKP'!J12</f>
        <v>bln</v>
      </c>
      <c r="I8" s="106" t="str">
        <f>'FORM SKP'!K12</f>
        <v>-</v>
      </c>
      <c r="J8" s="106">
        <f>K8*'FORM SKP'!D12</f>
        <v>0</v>
      </c>
      <c r="K8" s="299">
        <f>D8</f>
        <v>4</v>
      </c>
      <c r="L8" s="238" t="str">
        <f t="shared" ref="L8:L12" si="0">E8</f>
        <v>Laporan</v>
      </c>
      <c r="M8" s="162">
        <v>70</v>
      </c>
      <c r="N8" s="237">
        <v>12</v>
      </c>
      <c r="O8" s="236" t="str">
        <f t="shared" ref="N8:O12" si="1">H8</f>
        <v>bln</v>
      </c>
      <c r="P8" s="164" t="s">
        <v>225</v>
      </c>
      <c r="Q8" s="165">
        <f t="shared" ref="Q8:Q12" si="2">AJ8</f>
        <v>246</v>
      </c>
      <c r="R8" s="166">
        <f t="shared" ref="R8:R12" si="3">IF(I8="-",IF(P8="-",Q8/3,Q8/4),Q8/4)</f>
        <v>82</v>
      </c>
      <c r="S8" s="167"/>
      <c r="T8" s="167"/>
      <c r="U8" s="167"/>
      <c r="W8" s="147">
        <f t="shared" ref="W8:W12" si="4">IF(D8&gt;0,1,0)</f>
        <v>1</v>
      </c>
      <c r="X8" s="147">
        <f t="shared" ref="X8:X12" si="5">IFERROR(R8,0)</f>
        <v>82</v>
      </c>
      <c r="Z8" s="147">
        <f t="shared" ref="Z8:Z11" si="6">100-(N8/G8*100)</f>
        <v>0</v>
      </c>
      <c r="AA8" s="168" t="e">
        <f t="shared" ref="AA8:AA12" si="7">100-(P8/I8*100)</f>
        <v>#VALUE!</v>
      </c>
      <c r="AB8" s="147">
        <f t="shared" ref="AB8:AB11" si="8">K8/D8*100</f>
        <v>100</v>
      </c>
      <c r="AC8" s="147">
        <f t="shared" ref="AC8:AC12" si="9">M8/F8*100</f>
        <v>70</v>
      </c>
      <c r="AD8" s="151">
        <f t="shared" ref="AD8:AD12" si="10">IF(Z8&gt;24,AG8,AF8)</f>
        <v>76.000000000000014</v>
      </c>
      <c r="AE8" s="151" t="e">
        <f t="shared" ref="AE8:AE12" si="11">IF(AA8&gt;24,AI8,AH8)</f>
        <v>#VALUE!</v>
      </c>
      <c r="AF8" s="147">
        <f t="shared" ref="AF8:AF12" si="12">((1.76*G8-N8)/G8)*100</f>
        <v>76.000000000000014</v>
      </c>
      <c r="AG8" s="147">
        <f t="shared" ref="AG8:AG12" si="13">76-((((1.76*G8-N8)/G8)*100)-100)</f>
        <v>99.999999999999986</v>
      </c>
      <c r="AH8" s="147" t="e">
        <f t="shared" ref="AH8:AH12" si="14">((1.76*I8-P8)/I8)*100</f>
        <v>#VALUE!</v>
      </c>
      <c r="AI8" s="147" t="e">
        <f t="shared" ref="AI8:AI12" si="15">76-((((1.76*I8-P8)/I8)*100)-100)</f>
        <v>#VALUE!</v>
      </c>
      <c r="AJ8" s="147">
        <f t="shared" ref="AJ8:AJ12" si="16">IFERROR(SUM(AB8:AE8),SUM(AB8:AD8))</f>
        <v>246</v>
      </c>
      <c r="AM8" s="169">
        <f t="shared" ref="AM8:AM11" si="17">((AD8/W8)*100)</f>
        <v>7600.0000000000018</v>
      </c>
      <c r="AN8" s="169" t="e">
        <f t="shared" ref="AN8:AN11" si="18">((AG8/Z8)*100)</f>
        <v>#DIV/0!</v>
      </c>
      <c r="AO8" s="170">
        <f t="shared" ref="AO8:AO11" si="19">((1.76*AG8-Z8)/AG8)*100</f>
        <v>176</v>
      </c>
      <c r="AP8" s="171" t="e">
        <f t="shared" ref="AP8:AP11" si="20">AM8+AN8+AO8</f>
        <v>#DIV/0!</v>
      </c>
      <c r="AQ8" s="170" t="e">
        <f t="shared" ref="AQ8:AQ11" si="21">AP8/3</f>
        <v>#DIV/0!</v>
      </c>
      <c r="AR8" s="147" t="e">
        <f t="shared" ref="AR8:AR11" si="22">IFERROR(AP8,AQ8)</f>
        <v>#DIV/0!</v>
      </c>
    </row>
    <row r="9" spans="1:44" ht="62.25" customHeight="1" x14ac:dyDescent="0.2">
      <c r="A9" s="162">
        <v>2</v>
      </c>
      <c r="B9" s="294" t="str">
        <f>'FORM SKP'!B13:D13</f>
        <v xml:space="preserve"> mempelajari, menganalisa serta menelaah bahan-bahan sesuai dengan lingkup tugas dan kewenangan di subbidang Prasarana Wilayah, prosedur dan Aturan yang berlaku serta petunjuk atasan agar memperlancar penyelesian tugas/pekerjaan;</v>
      </c>
      <c r="C9" s="162" t="str">
        <f>'FORM SKP'!E13</f>
        <v>-</v>
      </c>
      <c r="D9" s="299">
        <f>'FORM SKP'!F13</f>
        <v>4</v>
      </c>
      <c r="E9" s="238" t="str">
        <f>'FORM SKP'!G13</f>
        <v>Laporan</v>
      </c>
      <c r="F9" s="162">
        <f>'FORM SKP'!H13</f>
        <v>100</v>
      </c>
      <c r="G9" s="237">
        <f>'FORM SKP'!I13</f>
        <v>12</v>
      </c>
      <c r="H9" s="236" t="str">
        <f>'FORM SKP'!J13</f>
        <v>bln</v>
      </c>
      <c r="I9" s="106" t="str">
        <f>'FORM SKP'!K13</f>
        <v>-</v>
      </c>
      <c r="J9" s="106">
        <f>K9*'FORM SKP'!D13</f>
        <v>0</v>
      </c>
      <c r="K9" s="299">
        <f t="shared" ref="K9:K12" si="23">D9</f>
        <v>4</v>
      </c>
      <c r="L9" s="238" t="str">
        <f t="shared" si="0"/>
        <v>Laporan</v>
      </c>
      <c r="M9" s="162">
        <v>67</v>
      </c>
      <c r="N9" s="237">
        <f t="shared" si="1"/>
        <v>12</v>
      </c>
      <c r="O9" s="236" t="str">
        <f t="shared" si="1"/>
        <v>bln</v>
      </c>
      <c r="P9" s="164" t="s">
        <v>225</v>
      </c>
      <c r="Q9" s="165">
        <f t="shared" si="2"/>
        <v>243</v>
      </c>
      <c r="R9" s="166">
        <f>IF(I9="-",IF(P9="-",Q9/3,Q9/4),Q9/4)</f>
        <v>81</v>
      </c>
      <c r="S9" s="167"/>
      <c r="T9" s="167"/>
      <c r="U9" s="167"/>
      <c r="W9" s="147">
        <f t="shared" si="4"/>
        <v>1</v>
      </c>
      <c r="X9" s="147">
        <f t="shared" si="5"/>
        <v>81</v>
      </c>
      <c r="Z9" s="147">
        <f t="shared" si="6"/>
        <v>0</v>
      </c>
      <c r="AA9" s="168" t="e">
        <f t="shared" si="7"/>
        <v>#VALUE!</v>
      </c>
      <c r="AB9" s="147">
        <f t="shared" si="8"/>
        <v>100</v>
      </c>
      <c r="AC9" s="147">
        <f t="shared" si="9"/>
        <v>67</v>
      </c>
      <c r="AD9" s="151">
        <f t="shared" si="10"/>
        <v>76.000000000000014</v>
      </c>
      <c r="AE9" s="151" t="e">
        <f t="shared" si="11"/>
        <v>#VALUE!</v>
      </c>
      <c r="AF9" s="147">
        <f t="shared" si="12"/>
        <v>76.000000000000014</v>
      </c>
      <c r="AG9" s="147">
        <f t="shared" si="13"/>
        <v>99.999999999999986</v>
      </c>
      <c r="AH9" s="147" t="e">
        <f t="shared" si="14"/>
        <v>#VALUE!</v>
      </c>
      <c r="AI9" s="147" t="e">
        <f t="shared" si="15"/>
        <v>#VALUE!</v>
      </c>
      <c r="AJ9" s="147">
        <f t="shared" si="16"/>
        <v>243</v>
      </c>
      <c r="AM9" s="169">
        <f t="shared" si="17"/>
        <v>7600.0000000000018</v>
      </c>
      <c r="AN9" s="169" t="e">
        <f t="shared" si="18"/>
        <v>#DIV/0!</v>
      </c>
      <c r="AO9" s="170">
        <f t="shared" si="19"/>
        <v>176</v>
      </c>
      <c r="AP9" s="171" t="e">
        <f t="shared" si="20"/>
        <v>#DIV/0!</v>
      </c>
      <c r="AQ9" s="170" t="e">
        <f t="shared" si="21"/>
        <v>#DIV/0!</v>
      </c>
      <c r="AR9" s="147" t="e">
        <f t="shared" si="22"/>
        <v>#DIV/0!</v>
      </c>
    </row>
    <row r="10" spans="1:44" ht="75" customHeight="1" x14ac:dyDescent="0.2">
      <c r="A10" s="162">
        <v>3</v>
      </c>
      <c r="B10" s="294" t="str">
        <f>'FORM SKP'!B14:D14</f>
        <v>mengadakan penelitian/koordinasi/konsultasi berdasarkan permasalahan yang terjadi sesuai dengan lingkup tugas dan kewenangan di subbidang Prasarana Wilayah, prosedur dan Aturan yang berlaku, serta petunjuk atasan dalam rangka penyelesian tugas/pekerjaan;</v>
      </c>
      <c r="C10" s="162" t="str">
        <f>'FORM SKP'!E14</f>
        <v>-</v>
      </c>
      <c r="D10" s="299">
        <f>'FORM SKP'!F14</f>
        <v>4</v>
      </c>
      <c r="E10" s="238" t="str">
        <f>'FORM SKP'!G14</f>
        <v>Laporan</v>
      </c>
      <c r="F10" s="162">
        <f>'FORM SKP'!H14</f>
        <v>100</v>
      </c>
      <c r="G10" s="237">
        <f>'FORM SKP'!I14</f>
        <v>12</v>
      </c>
      <c r="H10" s="236" t="str">
        <f>'FORM SKP'!J14</f>
        <v>bln</v>
      </c>
      <c r="I10" s="106" t="str">
        <f>'FORM SKP'!K14</f>
        <v>-</v>
      </c>
      <c r="J10" s="106">
        <f>K10*'FORM SKP'!D14</f>
        <v>0</v>
      </c>
      <c r="K10" s="299">
        <f t="shared" si="23"/>
        <v>4</v>
      </c>
      <c r="L10" s="238" t="str">
        <f t="shared" si="0"/>
        <v>Laporan</v>
      </c>
      <c r="M10" s="162">
        <v>68</v>
      </c>
      <c r="N10" s="237">
        <f t="shared" si="1"/>
        <v>12</v>
      </c>
      <c r="O10" s="236" t="str">
        <f t="shared" si="1"/>
        <v>bln</v>
      </c>
      <c r="P10" s="164" t="s">
        <v>225</v>
      </c>
      <c r="Q10" s="165">
        <f t="shared" si="2"/>
        <v>244</v>
      </c>
      <c r="R10" s="166">
        <f t="shared" si="3"/>
        <v>81.333333333333329</v>
      </c>
      <c r="S10" s="167"/>
      <c r="T10" s="167"/>
      <c r="U10" s="167"/>
      <c r="W10" s="147">
        <f t="shared" si="4"/>
        <v>1</v>
      </c>
      <c r="X10" s="147">
        <f t="shared" si="5"/>
        <v>81.333333333333329</v>
      </c>
      <c r="Z10" s="147">
        <f t="shared" si="6"/>
        <v>0</v>
      </c>
      <c r="AA10" s="168" t="e">
        <f t="shared" si="7"/>
        <v>#VALUE!</v>
      </c>
      <c r="AB10" s="147">
        <f t="shared" si="8"/>
        <v>100</v>
      </c>
      <c r="AC10" s="147">
        <f t="shared" si="9"/>
        <v>68</v>
      </c>
      <c r="AD10" s="151">
        <f t="shared" si="10"/>
        <v>76.000000000000014</v>
      </c>
      <c r="AE10" s="151" t="e">
        <f t="shared" si="11"/>
        <v>#VALUE!</v>
      </c>
      <c r="AF10" s="147">
        <f t="shared" si="12"/>
        <v>76.000000000000014</v>
      </c>
      <c r="AG10" s="147">
        <f t="shared" si="13"/>
        <v>99.999999999999986</v>
      </c>
      <c r="AH10" s="147" t="e">
        <f t="shared" si="14"/>
        <v>#VALUE!</v>
      </c>
      <c r="AI10" s="147" t="e">
        <f t="shared" si="15"/>
        <v>#VALUE!</v>
      </c>
      <c r="AJ10" s="147">
        <f t="shared" si="16"/>
        <v>244</v>
      </c>
      <c r="AM10" s="169">
        <f t="shared" si="17"/>
        <v>7600.0000000000018</v>
      </c>
      <c r="AN10" s="169" t="e">
        <f t="shared" si="18"/>
        <v>#DIV/0!</v>
      </c>
      <c r="AO10" s="170">
        <f t="shared" si="19"/>
        <v>176</v>
      </c>
      <c r="AP10" s="171" t="e">
        <f t="shared" si="20"/>
        <v>#DIV/0!</v>
      </c>
      <c r="AQ10" s="170" t="e">
        <f t="shared" si="21"/>
        <v>#DIV/0!</v>
      </c>
      <c r="AR10" s="147" t="e">
        <f t="shared" si="22"/>
        <v>#DIV/0!</v>
      </c>
    </row>
    <row r="11" spans="1:44" ht="42.75" customHeight="1" x14ac:dyDescent="0.2">
      <c r="A11" s="162">
        <v>4</v>
      </c>
      <c r="B11" s="294" t="str">
        <f>'FORM SKP'!B15:D15</f>
        <v>membuat laporan berdasarkan hasil kerja untuk disampaikan kepada pimpinan unit agar hasil telahaan dapat bermanfaat;</v>
      </c>
      <c r="C11" s="162" t="str">
        <f>'FORM SKP'!E14</f>
        <v>-</v>
      </c>
      <c r="D11" s="299">
        <f>'FORM SKP'!F15</f>
        <v>4</v>
      </c>
      <c r="E11" s="238" t="str">
        <f>'FORM SKP'!G15</f>
        <v>Laporan</v>
      </c>
      <c r="F11" s="162">
        <f>'FORM SKP'!H15</f>
        <v>100</v>
      </c>
      <c r="G11" s="237">
        <f>'FORM SKP'!I14</f>
        <v>12</v>
      </c>
      <c r="H11" s="236" t="str">
        <f>'FORM SKP'!J14</f>
        <v>bln</v>
      </c>
      <c r="I11" s="106" t="str">
        <f>'FORM SKP'!K14</f>
        <v>-</v>
      </c>
      <c r="J11" s="106">
        <f>K11*'FORM SKP'!D14</f>
        <v>0</v>
      </c>
      <c r="K11" s="299">
        <f t="shared" si="23"/>
        <v>4</v>
      </c>
      <c r="L11" s="238" t="str">
        <f t="shared" si="0"/>
        <v>Laporan</v>
      </c>
      <c r="M11" s="162">
        <v>69</v>
      </c>
      <c r="N11" s="237">
        <f t="shared" si="1"/>
        <v>12</v>
      </c>
      <c r="O11" s="236" t="str">
        <f t="shared" si="1"/>
        <v>bln</v>
      </c>
      <c r="P11" s="164" t="s">
        <v>225</v>
      </c>
      <c r="Q11" s="165">
        <f t="shared" si="2"/>
        <v>245</v>
      </c>
      <c r="R11" s="166">
        <f t="shared" si="3"/>
        <v>81.666666666666671</v>
      </c>
      <c r="S11" s="167"/>
      <c r="T11" s="167"/>
      <c r="U11" s="167"/>
      <c r="W11" s="147">
        <f t="shared" si="4"/>
        <v>1</v>
      </c>
      <c r="X11" s="147">
        <f t="shared" si="5"/>
        <v>81.666666666666671</v>
      </c>
      <c r="Z11" s="147">
        <f t="shared" si="6"/>
        <v>0</v>
      </c>
      <c r="AA11" s="168" t="e">
        <f t="shared" si="7"/>
        <v>#VALUE!</v>
      </c>
      <c r="AB11" s="147">
        <f t="shared" si="8"/>
        <v>100</v>
      </c>
      <c r="AC11" s="147">
        <f t="shared" si="9"/>
        <v>69</v>
      </c>
      <c r="AD11" s="151">
        <f t="shared" si="10"/>
        <v>76.000000000000014</v>
      </c>
      <c r="AE11" s="151" t="e">
        <f t="shared" si="11"/>
        <v>#VALUE!</v>
      </c>
      <c r="AF11" s="147">
        <f t="shared" si="12"/>
        <v>76.000000000000014</v>
      </c>
      <c r="AG11" s="147">
        <f t="shared" si="13"/>
        <v>99.999999999999986</v>
      </c>
      <c r="AH11" s="147" t="e">
        <f t="shared" si="14"/>
        <v>#VALUE!</v>
      </c>
      <c r="AI11" s="147" t="e">
        <f t="shared" si="15"/>
        <v>#VALUE!</v>
      </c>
      <c r="AJ11" s="147">
        <f t="shared" si="16"/>
        <v>245</v>
      </c>
      <c r="AM11" s="169">
        <f t="shared" si="17"/>
        <v>7600.0000000000018</v>
      </c>
      <c r="AN11" s="169" t="e">
        <f t="shared" si="18"/>
        <v>#DIV/0!</v>
      </c>
      <c r="AO11" s="170">
        <f t="shared" si="19"/>
        <v>176</v>
      </c>
      <c r="AP11" s="171" t="e">
        <f t="shared" si="20"/>
        <v>#DIV/0!</v>
      </c>
      <c r="AQ11" s="170" t="e">
        <f t="shared" si="21"/>
        <v>#DIV/0!</v>
      </c>
      <c r="AR11" s="147" t="e">
        <f t="shared" si="22"/>
        <v>#DIV/0!</v>
      </c>
    </row>
    <row r="12" spans="1:44" ht="60.75" customHeight="1" x14ac:dyDescent="0.2">
      <c r="A12" s="162">
        <v>5</v>
      </c>
      <c r="B12" s="294" t="str">
        <f>'FORM SKP'!B16:D16</f>
        <v>Melaksanakan tugas-tugas lain yang diberikan oleh kepala subbidang Prasarana Wilayah baik secara lisan maupun tertulis sesuai prosedur dan peraturan perundangan yang berlaku.</v>
      </c>
      <c r="C12" s="162" t="str">
        <f>'FORM SKP'!E15</f>
        <v>-</v>
      </c>
      <c r="D12" s="299">
        <f>'FORM SKP'!F16</f>
        <v>8</v>
      </c>
      <c r="E12" s="238" t="str">
        <f>'FORM SKP'!G16</f>
        <v>Laporan</v>
      </c>
      <c r="F12" s="162">
        <f>'FORM SKP'!H16</f>
        <v>100</v>
      </c>
      <c r="G12" s="237">
        <f>'FORM SKP'!I15</f>
        <v>12</v>
      </c>
      <c r="H12" s="236" t="str">
        <f>'FORM SKP'!J15</f>
        <v>bln</v>
      </c>
      <c r="I12" s="106" t="str">
        <f>'FORM SKP'!K15</f>
        <v>-</v>
      </c>
      <c r="J12" s="106">
        <f>K12*'FORM SKP'!D15</f>
        <v>0</v>
      </c>
      <c r="K12" s="299">
        <f t="shared" si="23"/>
        <v>8</v>
      </c>
      <c r="L12" s="238" t="str">
        <f t="shared" si="0"/>
        <v>Laporan</v>
      </c>
      <c r="M12" s="162">
        <v>67</v>
      </c>
      <c r="N12" s="237">
        <f t="shared" si="1"/>
        <v>12</v>
      </c>
      <c r="O12" s="236" t="str">
        <f t="shared" si="1"/>
        <v>bln</v>
      </c>
      <c r="P12" s="164" t="s">
        <v>225</v>
      </c>
      <c r="Q12" s="165">
        <f t="shared" si="2"/>
        <v>243</v>
      </c>
      <c r="R12" s="166">
        <f t="shared" si="3"/>
        <v>81</v>
      </c>
      <c r="S12" s="167"/>
      <c r="T12" s="167"/>
      <c r="U12" s="167"/>
      <c r="W12" s="147">
        <f t="shared" si="4"/>
        <v>1</v>
      </c>
      <c r="X12" s="147">
        <f t="shared" si="5"/>
        <v>81</v>
      </c>
      <c r="Z12" s="147">
        <f>100-(N12/G12*100)</f>
        <v>0</v>
      </c>
      <c r="AA12" s="168" t="e">
        <f t="shared" si="7"/>
        <v>#VALUE!</v>
      </c>
      <c r="AB12" s="147">
        <v>100</v>
      </c>
      <c r="AC12" s="147">
        <f t="shared" si="9"/>
        <v>67</v>
      </c>
      <c r="AD12" s="151">
        <f t="shared" si="10"/>
        <v>76.000000000000014</v>
      </c>
      <c r="AE12" s="151" t="e">
        <f t="shared" si="11"/>
        <v>#VALUE!</v>
      </c>
      <c r="AF12" s="147">
        <f t="shared" si="12"/>
        <v>76.000000000000014</v>
      </c>
      <c r="AG12" s="147">
        <f t="shared" si="13"/>
        <v>99.999999999999986</v>
      </c>
      <c r="AH12" s="147" t="e">
        <f t="shared" si="14"/>
        <v>#VALUE!</v>
      </c>
      <c r="AI12" s="147" t="e">
        <f t="shared" si="15"/>
        <v>#VALUE!</v>
      </c>
      <c r="AJ12" s="147">
        <f t="shared" si="16"/>
        <v>243</v>
      </c>
      <c r="AM12" s="169"/>
      <c r="AN12" s="169"/>
      <c r="AO12" s="170"/>
      <c r="AP12" s="171"/>
      <c r="AQ12" s="170"/>
    </row>
    <row r="13" spans="1:44" ht="21.75" customHeight="1" x14ac:dyDescent="0.2">
      <c r="A13" s="162"/>
      <c r="B13" s="163"/>
      <c r="C13" s="162"/>
      <c r="D13" s="237"/>
      <c r="E13" s="238"/>
      <c r="F13" s="162"/>
      <c r="G13" s="237"/>
      <c r="H13" s="236"/>
      <c r="I13" s="106"/>
      <c r="J13" s="106"/>
      <c r="K13" s="237"/>
      <c r="L13" s="238"/>
      <c r="M13" s="162"/>
      <c r="N13" s="237"/>
      <c r="O13" s="236"/>
      <c r="P13" s="172"/>
      <c r="Q13" s="165"/>
      <c r="R13" s="166">
        <f>(SUM(R8:R12)/T14)</f>
        <v>81.400000000000006</v>
      </c>
      <c r="S13" s="167"/>
      <c r="T13" s="167"/>
      <c r="U13" s="167"/>
      <c r="AA13" s="168"/>
      <c r="AC13" s="147" t="s">
        <v>33</v>
      </c>
      <c r="AD13" s="151"/>
      <c r="AE13" s="151"/>
      <c r="AM13" s="173"/>
      <c r="AN13" s="173"/>
      <c r="AO13" s="173"/>
      <c r="AP13" s="174"/>
      <c r="AQ13" s="175" t="e">
        <f>(SUM(AQ8:AQ11)+#REF!+#REF!)/15</f>
        <v>#DIV/0!</v>
      </c>
    </row>
    <row r="14" spans="1:44" ht="26.25" customHeight="1" x14ac:dyDescent="0.2">
      <c r="A14" s="162"/>
      <c r="B14" s="409" t="str">
        <f>IF(R13&lt;=50,"(Buruk)",IF(R13&lt;=60,"(Sedang)",IF(R13&lt;=75,"(Cukup)",IF(R13&lt;=90.99,"(Baik)","(Sangat Baik)"))))</f>
        <v>(Baik)</v>
      </c>
      <c r="C14" s="410"/>
      <c r="D14" s="410"/>
      <c r="E14" s="410"/>
      <c r="F14" s="410"/>
      <c r="G14" s="410"/>
      <c r="H14" s="410"/>
      <c r="I14" s="410"/>
      <c r="J14" s="410"/>
      <c r="K14" s="410"/>
      <c r="L14" s="410"/>
      <c r="M14" s="410"/>
      <c r="N14" s="410"/>
      <c r="O14" s="410"/>
      <c r="P14" s="410"/>
      <c r="Q14" s="410"/>
      <c r="R14" s="411"/>
      <c r="S14" s="176"/>
      <c r="T14" s="176">
        <v>5</v>
      </c>
      <c r="U14" s="176"/>
      <c r="AC14" s="147" t="s">
        <v>34</v>
      </c>
      <c r="AM14" s="177"/>
      <c r="AN14" s="177"/>
      <c r="AO14" s="177"/>
      <c r="AP14" s="177"/>
      <c r="AQ14" s="177"/>
    </row>
    <row r="15" spans="1:44" ht="21.75" customHeight="1" x14ac:dyDescent="0.2">
      <c r="A15" s="178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6"/>
      <c r="T15" s="176"/>
      <c r="U15" s="176"/>
    </row>
    <row r="16" spans="1:44" x14ac:dyDescent="0.2">
      <c r="M16" s="406" t="s">
        <v>270</v>
      </c>
      <c r="N16" s="406"/>
      <c r="O16" s="406"/>
      <c r="P16" s="406"/>
      <c r="Q16" s="406"/>
      <c r="R16" s="406"/>
      <c r="S16" s="149"/>
      <c r="T16" s="149"/>
      <c r="U16" s="149"/>
      <c r="AM16" s="149"/>
      <c r="AN16" s="149"/>
      <c r="AO16" s="149"/>
      <c r="AP16" s="149"/>
      <c r="AQ16" s="149"/>
    </row>
    <row r="17" spans="13:43" x14ac:dyDescent="0.2">
      <c r="M17" s="406" t="s">
        <v>25</v>
      </c>
      <c r="N17" s="406"/>
      <c r="O17" s="406"/>
      <c r="P17" s="406"/>
      <c r="Q17" s="406"/>
      <c r="R17" s="406"/>
      <c r="S17" s="149"/>
      <c r="T17" s="149"/>
      <c r="U17" s="149"/>
      <c r="AM17" s="149"/>
      <c r="AN17" s="149"/>
      <c r="AO17" s="149"/>
      <c r="AP17" s="149"/>
      <c r="AQ17" s="149"/>
    </row>
    <row r="18" spans="13:43" ht="23.25" customHeight="1" x14ac:dyDescent="0.2">
      <c r="W18" s="147">
        <f>Q8/3</f>
        <v>82</v>
      </c>
    </row>
    <row r="19" spans="13:43" ht="23.25" customHeight="1" x14ac:dyDescent="0.2"/>
    <row r="20" spans="13:43" x14ac:dyDescent="0.2">
      <c r="M20" s="407" t="str">
        <f>'DATA SKP'!E11</f>
        <v>NINIK NURAINI, ST</v>
      </c>
      <c r="N20" s="407"/>
      <c r="O20" s="407"/>
      <c r="P20" s="407"/>
      <c r="Q20" s="407"/>
      <c r="R20" s="407"/>
      <c r="S20" s="180"/>
      <c r="T20" s="180"/>
      <c r="U20" s="180"/>
      <c r="AM20" s="180"/>
      <c r="AN20" s="180"/>
      <c r="AO20" s="180"/>
      <c r="AP20" s="180"/>
      <c r="AQ20" s="180"/>
    </row>
    <row r="21" spans="13:43" x14ac:dyDescent="0.2">
      <c r="O21" s="147" t="s">
        <v>5</v>
      </c>
      <c r="P21" s="147" t="str">
        <f>'DATA SKP'!E12</f>
        <v>19750418 200604 2015</v>
      </c>
      <c r="S21" s="149"/>
      <c r="T21" s="149"/>
      <c r="U21" s="149"/>
      <c r="AM21" s="149"/>
      <c r="AN21" s="149"/>
      <c r="AO21" s="149"/>
      <c r="AP21" s="149"/>
      <c r="AQ21" s="149"/>
    </row>
  </sheetData>
  <mergeCells count="23">
    <mergeCell ref="A1:R1"/>
    <mergeCell ref="A2:R2"/>
    <mergeCell ref="A3:Q3"/>
    <mergeCell ref="A5:A6"/>
    <mergeCell ref="B5:B6"/>
    <mergeCell ref="C5:C6"/>
    <mergeCell ref="D5:I5"/>
    <mergeCell ref="J5:J6"/>
    <mergeCell ref="K5:P5"/>
    <mergeCell ref="Q5:Q6"/>
    <mergeCell ref="R5:R6"/>
    <mergeCell ref="D6:E6"/>
    <mergeCell ref="M17:R17"/>
    <mergeCell ref="M20:R20"/>
    <mergeCell ref="G6:H6"/>
    <mergeCell ref="K6:L6"/>
    <mergeCell ref="N6:O6"/>
    <mergeCell ref="B14:R14"/>
    <mergeCell ref="M16:R16"/>
    <mergeCell ref="D7:E7"/>
    <mergeCell ref="G7:H7"/>
    <mergeCell ref="K7:L7"/>
    <mergeCell ref="N7:O7"/>
  </mergeCells>
  <printOptions horizontalCentered="1"/>
  <pageMargins left="0.23622047244094491" right="0.23622047244094491" top="0.55118110236220474" bottom="0.59055118110236227" header="0.51181102362204722" footer="0.51181102362204722"/>
  <pageSetup paperSize="9" scale="85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view="pageBreakPreview" topLeftCell="A8" zoomScale="89" zoomScaleSheetLayoutView="89" workbookViewId="0">
      <selection activeCell="F13" sqref="F13"/>
    </sheetView>
  </sheetViews>
  <sheetFormatPr defaultRowHeight="14.25" x14ac:dyDescent="0.2"/>
  <cols>
    <col min="1" max="1" width="7.140625" style="12" customWidth="1"/>
    <col min="2" max="2" width="3.42578125" style="12" customWidth="1"/>
    <col min="3" max="3" width="1.7109375" style="12" customWidth="1"/>
    <col min="4" max="4" width="9.28515625" style="12" customWidth="1"/>
    <col min="5" max="5" width="9.7109375" style="12" customWidth="1"/>
    <col min="6" max="6" width="13.28515625" style="12" customWidth="1"/>
    <col min="7" max="7" width="6.28515625" style="12" customWidth="1"/>
    <col min="8" max="8" width="8.42578125" style="12" customWidth="1"/>
    <col min="9" max="9" width="13.42578125" style="12" customWidth="1"/>
    <col min="10" max="10" width="28.42578125" style="12" customWidth="1"/>
    <col min="11" max="16384" width="9.140625" style="1"/>
  </cols>
  <sheetData>
    <row r="1" spans="1:10" ht="21.75" customHeight="1" x14ac:dyDescent="0.2">
      <c r="A1" s="417" t="s">
        <v>39</v>
      </c>
      <c r="B1" s="417"/>
      <c r="C1" s="417"/>
      <c r="D1" s="417"/>
      <c r="E1" s="417"/>
      <c r="F1" s="417"/>
      <c r="G1" s="417"/>
      <c r="H1" s="417"/>
      <c r="I1" s="417"/>
      <c r="J1" s="417"/>
    </row>
    <row r="2" spans="1:10" ht="13.5" customHeight="1" x14ac:dyDescent="0.2"/>
    <row r="3" spans="1:10" ht="21.75" customHeight="1" x14ac:dyDescent="0.2">
      <c r="A3" s="12" t="s">
        <v>4</v>
      </c>
      <c r="C3" s="12" t="s">
        <v>70</v>
      </c>
      <c r="D3" s="12" t="str">
        <f>'FORM SKP'!H5</f>
        <v>SYARIFAH AINI, ST</v>
      </c>
    </row>
    <row r="4" spans="1:10" ht="21.75" customHeight="1" x14ac:dyDescent="0.2">
      <c r="A4" s="12" t="s">
        <v>5</v>
      </c>
      <c r="C4" s="12" t="s">
        <v>70</v>
      </c>
      <c r="D4" s="12" t="str">
        <f>'FORM SKP'!H6</f>
        <v>19781229 201406 2 002</v>
      </c>
    </row>
    <row r="5" spans="1:10" ht="13.5" customHeight="1" x14ac:dyDescent="0.2"/>
    <row r="6" spans="1:10" ht="35.25" customHeight="1" x14ac:dyDescent="0.2">
      <c r="A6" s="128" t="s">
        <v>40</v>
      </c>
      <c r="B6" s="419" t="s">
        <v>41</v>
      </c>
      <c r="C6" s="419"/>
      <c r="D6" s="419"/>
      <c r="E6" s="419" t="s">
        <v>42</v>
      </c>
      <c r="F6" s="419"/>
      <c r="G6" s="419"/>
      <c r="H6" s="419"/>
      <c r="I6" s="419"/>
      <c r="J6" s="129" t="s">
        <v>54</v>
      </c>
    </row>
    <row r="7" spans="1:10" x14ac:dyDescent="0.2">
      <c r="A7" s="24">
        <v>1</v>
      </c>
      <c r="B7" s="419">
        <v>2</v>
      </c>
      <c r="C7" s="419"/>
      <c r="D7" s="419"/>
      <c r="E7" s="419">
        <v>3</v>
      </c>
      <c r="F7" s="419"/>
      <c r="G7" s="419"/>
      <c r="H7" s="419"/>
      <c r="I7" s="419"/>
      <c r="J7" s="24">
        <v>4</v>
      </c>
    </row>
    <row r="8" spans="1:10" ht="21" customHeight="1" x14ac:dyDescent="0.2">
      <c r="A8" s="130"/>
      <c r="B8" s="122"/>
      <c r="C8" s="100"/>
      <c r="D8" s="100"/>
      <c r="E8" s="122"/>
      <c r="F8" s="100"/>
      <c r="G8" s="100"/>
      <c r="H8" s="100"/>
      <c r="I8" s="131"/>
      <c r="J8" s="130"/>
    </row>
    <row r="9" spans="1:10" ht="21" customHeight="1" x14ac:dyDescent="0.2">
      <c r="A9" s="132">
        <v>1</v>
      </c>
      <c r="B9" s="420" t="s">
        <v>271</v>
      </c>
      <c r="C9" s="423"/>
      <c r="D9" s="424"/>
      <c r="E9" s="133" t="s">
        <v>289</v>
      </c>
      <c r="F9" s="134"/>
      <c r="G9" s="134"/>
      <c r="H9" s="134"/>
      <c r="I9" s="135"/>
      <c r="J9" s="14"/>
    </row>
    <row r="10" spans="1:10" ht="21" customHeight="1" x14ac:dyDescent="0.2">
      <c r="A10" s="14"/>
      <c r="B10" s="420"/>
      <c r="C10" s="423"/>
      <c r="D10" s="424"/>
      <c r="E10" s="136">
        <f>(PENGUKURAN!$R$13)</f>
        <v>81.400000000000006</v>
      </c>
      <c r="F10" s="134" t="s">
        <v>43</v>
      </c>
      <c r="G10" s="134"/>
      <c r="H10" s="134"/>
      <c r="I10" s="135"/>
      <c r="J10" s="14"/>
    </row>
    <row r="11" spans="1:10" ht="21" customHeight="1" x14ac:dyDescent="0.2">
      <c r="A11" s="14"/>
      <c r="B11" s="420"/>
      <c r="C11" s="421"/>
      <c r="D11" s="422"/>
      <c r="E11" s="133" t="s">
        <v>44</v>
      </c>
      <c r="F11" s="134"/>
      <c r="G11" s="134"/>
      <c r="H11" s="134"/>
      <c r="I11" s="135"/>
      <c r="J11" s="14"/>
    </row>
    <row r="12" spans="1:10" ht="21" customHeight="1" x14ac:dyDescent="0.2">
      <c r="A12" s="14"/>
      <c r="B12" s="25"/>
      <c r="C12" s="30"/>
      <c r="D12" s="30"/>
      <c r="E12" s="25" t="s">
        <v>45</v>
      </c>
      <c r="F12" s="30"/>
      <c r="G12" s="137" t="s">
        <v>51</v>
      </c>
      <c r="H12" s="119">
        <v>78</v>
      </c>
      <c r="I12" s="138" t="str">
        <f t="shared" ref="I12:I17" si="0">IF(H12&lt;=50,"(Buruk)",IF(H12&lt;=60,"(Kurang)",IF(H12&lt;=75,"(Cukup)",IF(H12&lt;=90.99,"(Baik)","(Sangat Baik)"))))</f>
        <v>(Baik)</v>
      </c>
      <c r="J12" s="418" t="str">
        <f>'FORM SKP'!C8</f>
        <v>Kasubid Prasarana Wilayah</v>
      </c>
    </row>
    <row r="13" spans="1:10" ht="21" customHeight="1" x14ac:dyDescent="0.2">
      <c r="A13" s="14"/>
      <c r="B13" s="25"/>
      <c r="C13" s="30"/>
      <c r="D13" s="30"/>
      <c r="E13" s="25" t="s">
        <v>46</v>
      </c>
      <c r="F13" s="30"/>
      <c r="G13" s="137" t="s">
        <v>51</v>
      </c>
      <c r="H13" s="119">
        <v>77</v>
      </c>
      <c r="I13" s="138" t="str">
        <f t="shared" si="0"/>
        <v>(Baik)</v>
      </c>
      <c r="J13" s="418"/>
    </row>
    <row r="14" spans="1:10" ht="21" customHeight="1" x14ac:dyDescent="0.2">
      <c r="A14" s="14"/>
      <c r="B14" s="25"/>
      <c r="C14" s="30"/>
      <c r="D14" s="30"/>
      <c r="E14" s="25" t="s">
        <v>47</v>
      </c>
      <c r="F14" s="30"/>
      <c r="G14" s="137" t="s">
        <v>51</v>
      </c>
      <c r="H14" s="119">
        <v>77</v>
      </c>
      <c r="I14" s="138" t="str">
        <f t="shared" si="0"/>
        <v>(Baik)</v>
      </c>
      <c r="J14" s="22"/>
    </row>
    <row r="15" spans="1:10" ht="21" customHeight="1" x14ac:dyDescent="0.2">
      <c r="A15" s="14"/>
      <c r="B15" s="25"/>
      <c r="C15" s="30"/>
      <c r="D15" s="30"/>
      <c r="E15" s="25" t="s">
        <v>48</v>
      </c>
      <c r="F15" s="30"/>
      <c r="G15" s="137" t="s">
        <v>51</v>
      </c>
      <c r="H15" s="119">
        <v>78</v>
      </c>
      <c r="I15" s="138" t="str">
        <f t="shared" si="0"/>
        <v>(Baik)</v>
      </c>
      <c r="J15" s="22"/>
    </row>
    <row r="16" spans="1:10" ht="21" customHeight="1" x14ac:dyDescent="0.2">
      <c r="A16" s="14"/>
      <c r="B16" s="25"/>
      <c r="C16" s="30"/>
      <c r="D16" s="30"/>
      <c r="E16" s="25" t="s">
        <v>49</v>
      </c>
      <c r="F16" s="30"/>
      <c r="G16" s="137" t="s">
        <v>51</v>
      </c>
      <c r="H16" s="119">
        <v>78</v>
      </c>
      <c r="I16" s="138" t="str">
        <f t="shared" si="0"/>
        <v>(Baik)</v>
      </c>
      <c r="J16" s="139" t="str">
        <f>'DATA SKP'!E11</f>
        <v>NINIK NURAINI, ST</v>
      </c>
    </row>
    <row r="17" spans="1:10" ht="21" customHeight="1" x14ac:dyDescent="0.2">
      <c r="A17" s="14"/>
      <c r="B17" s="25"/>
      <c r="C17" s="30"/>
      <c r="D17" s="30"/>
      <c r="E17" s="18" t="s">
        <v>50</v>
      </c>
      <c r="F17" s="19"/>
      <c r="G17" s="140" t="s">
        <v>51</v>
      </c>
      <c r="H17" s="120" t="s">
        <v>225</v>
      </c>
      <c r="I17" s="141" t="str">
        <f t="shared" si="0"/>
        <v>(Sangat Baik)</v>
      </c>
      <c r="J17" s="132" t="s">
        <v>290</v>
      </c>
    </row>
    <row r="18" spans="1:10" ht="21" customHeight="1" x14ac:dyDescent="0.2">
      <c r="A18" s="14"/>
      <c r="B18" s="25"/>
      <c r="C18" s="30"/>
      <c r="D18" s="26"/>
      <c r="E18" s="122" t="s">
        <v>52</v>
      </c>
      <c r="F18" s="100"/>
      <c r="G18" s="142" t="s">
        <v>51</v>
      </c>
      <c r="H18" s="123">
        <f>SUM(H12:H17)</f>
        <v>388</v>
      </c>
      <c r="I18" s="100"/>
      <c r="J18" s="14"/>
    </row>
    <row r="19" spans="1:10" ht="21" customHeight="1" x14ac:dyDescent="0.2">
      <c r="A19" s="14"/>
      <c r="B19" s="25"/>
      <c r="C19" s="30"/>
      <c r="D19" s="26"/>
      <c r="E19" s="25" t="s">
        <v>53</v>
      </c>
      <c r="F19" s="30"/>
      <c r="G19" s="137" t="s">
        <v>51</v>
      </c>
      <c r="H19" s="121">
        <f>IF(H17="",H18/5,H18/5)</f>
        <v>77.599999999999994</v>
      </c>
      <c r="I19" s="138" t="str">
        <f>IF(H19&lt;=50,"(Buruk)",IF(H19&lt;=60,"(Kurang)",IF(H19&lt;=75,"(Cukup)",IF(H19&lt;=90.99,"(Baik)","(Sangat Baik)"))))</f>
        <v>(Baik)</v>
      </c>
      <c r="J19" s="14"/>
    </row>
    <row r="20" spans="1:10" ht="21" customHeight="1" x14ac:dyDescent="0.2">
      <c r="A20" s="21"/>
      <c r="B20" s="18"/>
      <c r="C20" s="19"/>
      <c r="D20" s="20"/>
      <c r="E20" s="18"/>
      <c r="F20" s="19"/>
      <c r="G20" s="19"/>
      <c r="H20" s="19"/>
      <c r="I20" s="20"/>
      <c r="J20" s="21"/>
    </row>
    <row r="25" spans="1:10" x14ac:dyDescent="0.2">
      <c r="J25" s="143"/>
    </row>
    <row r="28" spans="1:10" x14ac:dyDescent="0.2">
      <c r="J28" s="144"/>
    </row>
    <row r="35" spans="9:9" x14ac:dyDescent="0.2">
      <c r="I35" s="145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" right="0.3" top="0.75" bottom="0.75" header="0.3" footer="0.3"/>
  <pageSetup paperSize="9" scale="95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1:J165"/>
  <sheetViews>
    <sheetView view="pageBreakPreview" topLeftCell="A155" zoomScale="89" zoomScaleNormal="90" zoomScaleSheetLayoutView="89" workbookViewId="0">
      <selection activeCell="J44" sqref="J44"/>
    </sheetView>
  </sheetViews>
  <sheetFormatPr defaultRowHeight="15.75" x14ac:dyDescent="0.2"/>
  <cols>
    <col min="1" max="1" width="4.85546875" style="2" customWidth="1"/>
    <col min="2" max="2" width="3.28515625" style="2" customWidth="1"/>
    <col min="3" max="3" width="7.140625" style="2" customWidth="1"/>
    <col min="4" max="4" width="4.42578125" style="2" customWidth="1"/>
    <col min="5" max="5" width="3.5703125" style="2" customWidth="1"/>
    <col min="6" max="6" width="23.5703125" style="2" customWidth="1"/>
    <col min="7" max="7" width="8.7109375" style="2" customWidth="1"/>
    <col min="8" max="8" width="11.7109375" style="2" customWidth="1"/>
    <col min="9" max="9" width="14.140625" style="2" customWidth="1"/>
    <col min="10" max="10" width="19.7109375" style="2" customWidth="1"/>
    <col min="11" max="11" width="3.140625" style="2" customWidth="1"/>
    <col min="12" max="16384" width="9.140625" style="2"/>
  </cols>
  <sheetData>
    <row r="1" spans="1:10" ht="21.75" customHeight="1" x14ac:dyDescent="0.2">
      <c r="H1" s="9"/>
    </row>
    <row r="3" spans="1:10" x14ac:dyDescent="0.2">
      <c r="J3" s="9"/>
    </row>
    <row r="4" spans="1:10" x14ac:dyDescent="0.2">
      <c r="J4" s="9"/>
    </row>
    <row r="5" spans="1:10" x14ac:dyDescent="0.2">
      <c r="J5" s="9"/>
    </row>
    <row r="6" spans="1:10" x14ac:dyDescent="0.2">
      <c r="A6" s="439" t="s">
        <v>55</v>
      </c>
      <c r="B6" s="439"/>
      <c r="C6" s="439"/>
      <c r="D6" s="439"/>
      <c r="E6" s="439"/>
      <c r="F6" s="439"/>
      <c r="G6" s="439"/>
      <c r="H6" s="439"/>
      <c r="I6" s="439"/>
      <c r="J6" s="439"/>
    </row>
    <row r="7" spans="1:10" x14ac:dyDescent="0.2">
      <c r="A7" s="439" t="s">
        <v>56</v>
      </c>
      <c r="B7" s="439"/>
      <c r="C7" s="439"/>
      <c r="D7" s="439"/>
      <c r="E7" s="439"/>
      <c r="F7" s="439"/>
      <c r="G7" s="439"/>
      <c r="H7" s="439"/>
      <c r="I7" s="439"/>
      <c r="J7" s="439"/>
    </row>
    <row r="8" spans="1:10" x14ac:dyDescent="0.2">
      <c r="J8" s="9"/>
    </row>
    <row r="9" spans="1:10" x14ac:dyDescent="0.2">
      <c r="A9" s="417" t="str">
        <f>COVER!$A$34</f>
        <v>BADAN PERENCANAAN PEMBANGUNAN DAERAH ( BAPPEDA )</v>
      </c>
      <c r="B9" s="417"/>
      <c r="C9" s="417"/>
      <c r="D9" s="417"/>
      <c r="E9" s="417"/>
      <c r="F9" s="417"/>
      <c r="G9" s="417"/>
      <c r="H9" s="417"/>
      <c r="I9" s="417"/>
      <c r="J9" s="417"/>
    </row>
    <row r="10" spans="1:10" x14ac:dyDescent="0.2">
      <c r="B10" s="12"/>
      <c r="C10" s="12"/>
      <c r="D10" s="12"/>
      <c r="E10" s="12"/>
      <c r="F10" s="12"/>
      <c r="G10" s="12"/>
      <c r="H10" s="443" t="s">
        <v>57</v>
      </c>
      <c r="I10" s="443"/>
      <c r="J10" s="443"/>
    </row>
    <row r="11" spans="1:10" x14ac:dyDescent="0.2">
      <c r="A11" s="12"/>
      <c r="B11" s="12"/>
      <c r="C11" s="12"/>
      <c r="D11" s="12"/>
      <c r="E11" s="12"/>
      <c r="F11" s="12"/>
      <c r="G11" s="12"/>
      <c r="H11" s="421" t="str">
        <f>COVER!$A$16</f>
        <v>Januari s/d Desember 2019</v>
      </c>
      <c r="I11" s="421"/>
      <c r="J11" s="421"/>
    </row>
    <row r="12" spans="1:10" ht="9" customHeight="1" x14ac:dyDescent="0.2">
      <c r="A12" s="12"/>
      <c r="B12" s="12"/>
      <c r="C12" s="12"/>
      <c r="D12" s="12"/>
      <c r="E12" s="12"/>
      <c r="F12" s="12"/>
      <c r="G12" s="12"/>
      <c r="H12" s="65"/>
      <c r="I12" s="65"/>
      <c r="J12" s="65"/>
    </row>
    <row r="13" spans="1:10" ht="33.75" customHeight="1" x14ac:dyDescent="0.2">
      <c r="A13" s="13" t="s">
        <v>73</v>
      </c>
      <c r="B13" s="429" t="s">
        <v>58</v>
      </c>
      <c r="C13" s="430"/>
      <c r="D13" s="430"/>
      <c r="E13" s="430"/>
      <c r="F13" s="430"/>
      <c r="G13" s="430"/>
      <c r="H13" s="430"/>
      <c r="I13" s="430"/>
      <c r="J13" s="431"/>
    </row>
    <row r="14" spans="1:10" ht="33.950000000000003" customHeight="1" x14ac:dyDescent="0.2">
      <c r="A14" s="14"/>
      <c r="B14" s="15" t="s">
        <v>60</v>
      </c>
      <c r="C14" s="430" t="s">
        <v>59</v>
      </c>
      <c r="D14" s="430"/>
      <c r="E14" s="430"/>
      <c r="F14" s="430"/>
      <c r="G14" s="440" t="str">
        <f>'FORM SKP'!H5</f>
        <v>SYARIFAH AINI, ST</v>
      </c>
      <c r="H14" s="441"/>
      <c r="I14" s="441"/>
      <c r="J14" s="442"/>
    </row>
    <row r="15" spans="1:10" ht="33.950000000000003" customHeight="1" x14ac:dyDescent="0.2">
      <c r="A15" s="14"/>
      <c r="B15" s="117" t="s">
        <v>64</v>
      </c>
      <c r="C15" s="432" t="s">
        <v>5</v>
      </c>
      <c r="D15" s="432"/>
      <c r="E15" s="432"/>
      <c r="F15" s="432"/>
      <c r="G15" s="429" t="str">
        <f>'FORM SKP'!H6</f>
        <v>19781229 201406 2 002</v>
      </c>
      <c r="H15" s="430"/>
      <c r="I15" s="430"/>
      <c r="J15" s="431"/>
    </row>
    <row r="16" spans="1:10" ht="33.950000000000003" customHeight="1" x14ac:dyDescent="0.2">
      <c r="A16" s="14"/>
      <c r="B16" s="117" t="s">
        <v>65</v>
      </c>
      <c r="C16" s="432" t="s">
        <v>61</v>
      </c>
      <c r="D16" s="432"/>
      <c r="E16" s="432"/>
      <c r="F16" s="432"/>
      <c r="G16" s="429" t="str">
        <f>'FORM SKP'!H7</f>
        <v>Penata Muda Tk. I   III/b</v>
      </c>
      <c r="H16" s="430"/>
      <c r="I16" s="430"/>
      <c r="J16" s="431"/>
    </row>
    <row r="17" spans="1:10" ht="33.950000000000003" customHeight="1" x14ac:dyDescent="0.2">
      <c r="A17" s="14"/>
      <c r="B17" s="117" t="s">
        <v>66</v>
      </c>
      <c r="C17" s="432" t="s">
        <v>62</v>
      </c>
      <c r="D17" s="432"/>
      <c r="E17" s="432"/>
      <c r="F17" s="432"/>
      <c r="G17" s="436" t="str">
        <f>'FORM SKP'!H8</f>
        <v>Analis Perencanaan, evaluasi dan Pelaporan Sub Bidang Prasarana Wilayah</v>
      </c>
      <c r="H17" s="437"/>
      <c r="I17" s="437"/>
      <c r="J17" s="438"/>
    </row>
    <row r="18" spans="1:10" ht="33.950000000000003" customHeight="1" x14ac:dyDescent="0.2">
      <c r="A18" s="21"/>
      <c r="B18" s="117" t="s">
        <v>67</v>
      </c>
      <c r="C18" s="432" t="s">
        <v>63</v>
      </c>
      <c r="D18" s="432"/>
      <c r="E18" s="432"/>
      <c r="F18" s="432"/>
      <c r="G18" s="436" t="str">
        <f>'FORM SKP'!H9</f>
        <v>Bappeda Kabupaten Pasuruan</v>
      </c>
      <c r="H18" s="437"/>
      <c r="I18" s="437"/>
      <c r="J18" s="438"/>
    </row>
    <row r="19" spans="1:10" ht="33.950000000000003" customHeight="1" x14ac:dyDescent="0.2">
      <c r="A19" s="13" t="s">
        <v>74</v>
      </c>
      <c r="B19" s="429" t="s">
        <v>68</v>
      </c>
      <c r="C19" s="430"/>
      <c r="D19" s="430"/>
      <c r="E19" s="430"/>
      <c r="F19" s="430"/>
      <c r="G19" s="430"/>
      <c r="H19" s="430"/>
      <c r="I19" s="430"/>
      <c r="J19" s="431"/>
    </row>
    <row r="20" spans="1:10" ht="33.950000000000003" customHeight="1" x14ac:dyDescent="0.2">
      <c r="A20" s="22"/>
      <c r="B20" s="15" t="s">
        <v>60</v>
      </c>
      <c r="C20" s="430" t="s">
        <v>59</v>
      </c>
      <c r="D20" s="430"/>
      <c r="E20" s="430"/>
      <c r="F20" s="430"/>
      <c r="G20" s="440" t="str">
        <f>'FORM SKP'!C5</f>
        <v>DYAH MUSTIKANINGTYAS SOEHARTO, ST</v>
      </c>
      <c r="H20" s="441"/>
      <c r="I20" s="441"/>
      <c r="J20" s="442"/>
    </row>
    <row r="21" spans="1:10" ht="33.950000000000003" customHeight="1" x14ac:dyDescent="0.2">
      <c r="A21" s="22"/>
      <c r="B21" s="117" t="s">
        <v>64</v>
      </c>
      <c r="C21" s="432" t="s">
        <v>5</v>
      </c>
      <c r="D21" s="432"/>
      <c r="E21" s="432"/>
      <c r="F21" s="432"/>
      <c r="G21" s="429" t="str">
        <f>'DATA SKP'!$E$12</f>
        <v>19750418 200604 2015</v>
      </c>
      <c r="H21" s="430"/>
      <c r="I21" s="430"/>
      <c r="J21" s="431"/>
    </row>
    <row r="22" spans="1:10" ht="33.950000000000003" customHeight="1" x14ac:dyDescent="0.2">
      <c r="A22" s="22"/>
      <c r="B22" s="117" t="s">
        <v>65</v>
      </c>
      <c r="C22" s="432" t="s">
        <v>61</v>
      </c>
      <c r="D22" s="432"/>
      <c r="E22" s="432"/>
      <c r="F22" s="432"/>
      <c r="G22" s="436" t="str">
        <f>'FORM SKP'!C7</f>
        <v>Penata / III c</v>
      </c>
      <c r="H22" s="437"/>
      <c r="I22" s="437"/>
      <c r="J22" s="438"/>
    </row>
    <row r="23" spans="1:10" ht="33.950000000000003" customHeight="1" x14ac:dyDescent="0.2">
      <c r="A23" s="22"/>
      <c r="B23" s="117" t="s">
        <v>66</v>
      </c>
      <c r="C23" s="432" t="s">
        <v>62</v>
      </c>
      <c r="D23" s="432"/>
      <c r="E23" s="432"/>
      <c r="F23" s="432"/>
      <c r="G23" s="436" t="str">
        <f>'FORM SKP'!C8</f>
        <v>Kasubid Prasarana Wilayah</v>
      </c>
      <c r="H23" s="437"/>
      <c r="I23" s="437"/>
      <c r="J23" s="438"/>
    </row>
    <row r="24" spans="1:10" ht="33.950000000000003" customHeight="1" x14ac:dyDescent="0.2">
      <c r="A24" s="23"/>
      <c r="B24" s="117" t="s">
        <v>67</v>
      </c>
      <c r="C24" s="432" t="s">
        <v>63</v>
      </c>
      <c r="D24" s="432"/>
      <c r="E24" s="432"/>
      <c r="F24" s="432"/>
      <c r="G24" s="436" t="str">
        <f>'FORM SKP'!C9</f>
        <v>Bappeda Kabupaten Pasuruan</v>
      </c>
      <c r="H24" s="437"/>
      <c r="I24" s="437"/>
      <c r="J24" s="438"/>
    </row>
    <row r="25" spans="1:10" ht="33.950000000000003" customHeight="1" x14ac:dyDescent="0.2">
      <c r="A25" s="13" t="s">
        <v>75</v>
      </c>
      <c r="B25" s="429" t="s">
        <v>69</v>
      </c>
      <c r="C25" s="430"/>
      <c r="D25" s="430"/>
      <c r="E25" s="430"/>
      <c r="F25" s="430"/>
      <c r="G25" s="430"/>
      <c r="H25" s="430"/>
      <c r="I25" s="430"/>
      <c r="J25" s="431"/>
    </row>
    <row r="26" spans="1:10" ht="33.950000000000003" customHeight="1" x14ac:dyDescent="0.2">
      <c r="A26" s="14"/>
      <c r="B26" s="15" t="s">
        <v>60</v>
      </c>
      <c r="C26" s="430" t="s">
        <v>59</v>
      </c>
      <c r="D26" s="430"/>
      <c r="E26" s="430"/>
      <c r="F26" s="430"/>
      <c r="G26" s="440" t="str">
        <f>'DATA SKP'!E17</f>
        <v>RINAWATI  NGAROFAH, ST</v>
      </c>
      <c r="H26" s="441"/>
      <c r="I26" s="441"/>
      <c r="J26" s="442"/>
    </row>
    <row r="27" spans="1:10" ht="33.950000000000003" customHeight="1" x14ac:dyDescent="0.2">
      <c r="A27" s="14"/>
      <c r="B27" s="117" t="s">
        <v>64</v>
      </c>
      <c r="C27" s="432" t="s">
        <v>5</v>
      </c>
      <c r="D27" s="432"/>
      <c r="E27" s="432"/>
      <c r="F27" s="432"/>
      <c r="G27" s="429" t="str">
        <f>'DATA SKP'!E18</f>
        <v>1974106 199803 2 006</v>
      </c>
      <c r="H27" s="430"/>
      <c r="I27" s="430"/>
      <c r="J27" s="431"/>
    </row>
    <row r="28" spans="1:10" ht="33.950000000000003" customHeight="1" x14ac:dyDescent="0.2">
      <c r="A28" s="14"/>
      <c r="B28" s="117" t="s">
        <v>65</v>
      </c>
      <c r="C28" s="432" t="s">
        <v>61</v>
      </c>
      <c r="D28" s="432"/>
      <c r="E28" s="432"/>
      <c r="F28" s="432"/>
      <c r="G28" s="429" t="str">
        <f>'DATA SKP'!E19</f>
        <v>Penata Tk. I/ III d</v>
      </c>
      <c r="H28" s="430"/>
      <c r="I28" s="430"/>
      <c r="J28" s="431"/>
    </row>
    <row r="29" spans="1:10" ht="33.950000000000003" customHeight="1" x14ac:dyDescent="0.2">
      <c r="A29" s="14"/>
      <c r="B29" s="117" t="s">
        <v>66</v>
      </c>
      <c r="C29" s="432" t="s">
        <v>62</v>
      </c>
      <c r="D29" s="432"/>
      <c r="E29" s="432"/>
      <c r="F29" s="432"/>
      <c r="G29" s="436" t="str">
        <f>'DATA SKP'!E20</f>
        <v>Kabid Praswil dan Tata Ruang</v>
      </c>
      <c r="H29" s="437"/>
      <c r="I29" s="437"/>
      <c r="J29" s="438"/>
    </row>
    <row r="30" spans="1:10" ht="33.950000000000003" customHeight="1" x14ac:dyDescent="0.2">
      <c r="A30" s="21"/>
      <c r="B30" s="117" t="s">
        <v>67</v>
      </c>
      <c r="C30" s="432" t="s">
        <v>63</v>
      </c>
      <c r="D30" s="432"/>
      <c r="E30" s="432"/>
      <c r="F30" s="432"/>
      <c r="G30" s="436" t="str">
        <f>'DATA SKP'!E21</f>
        <v>Bappeda Kabupaten Pasuruan</v>
      </c>
      <c r="H30" s="437"/>
      <c r="I30" s="437"/>
      <c r="J30" s="438"/>
    </row>
    <row r="31" spans="1:10" ht="17.25" customHeight="1" x14ac:dyDescent="0.2">
      <c r="A31" s="30"/>
      <c r="B31" s="98"/>
      <c r="C31" s="91"/>
      <c r="D31" s="91"/>
      <c r="E31" s="91"/>
      <c r="F31" s="91"/>
      <c r="G31" s="99"/>
      <c r="H31" s="99"/>
      <c r="I31" s="99"/>
      <c r="J31" s="99"/>
    </row>
    <row r="32" spans="1:10" ht="33.75" customHeight="1" x14ac:dyDescent="0.2">
      <c r="A32" s="13" t="s">
        <v>97</v>
      </c>
      <c r="B32" s="444" t="s">
        <v>71</v>
      </c>
      <c r="C32" s="435"/>
      <c r="D32" s="435"/>
      <c r="E32" s="435"/>
      <c r="F32" s="435"/>
      <c r="G32" s="435"/>
      <c r="H32" s="435"/>
      <c r="I32" s="445"/>
      <c r="J32" s="24" t="s">
        <v>80</v>
      </c>
    </row>
    <row r="33" spans="1:10" ht="20.25" customHeight="1" x14ac:dyDescent="0.2">
      <c r="A33" s="25"/>
      <c r="B33" s="433" t="s">
        <v>72</v>
      </c>
      <c r="C33" s="435" t="s">
        <v>100</v>
      </c>
      <c r="D33" s="435"/>
      <c r="E33" s="435"/>
      <c r="F33" s="435"/>
      <c r="G33" s="435"/>
      <c r="H33" s="446">
        <f>'PERILAKU KERJA'!$E$10</f>
        <v>81.400000000000006</v>
      </c>
      <c r="I33" s="445" t="s">
        <v>98</v>
      </c>
      <c r="J33" s="427">
        <f>H33*60%</f>
        <v>48.84</v>
      </c>
    </row>
    <row r="34" spans="1:10" x14ac:dyDescent="0.2">
      <c r="A34" s="25"/>
      <c r="B34" s="434"/>
      <c r="C34" s="432"/>
      <c r="D34" s="432"/>
      <c r="E34" s="432"/>
      <c r="F34" s="432"/>
      <c r="G34" s="432"/>
      <c r="H34" s="447"/>
      <c r="I34" s="448"/>
      <c r="J34" s="428"/>
    </row>
    <row r="35" spans="1:10" ht="36" customHeight="1" x14ac:dyDescent="0.2">
      <c r="A35" s="25"/>
      <c r="B35" s="433" t="s">
        <v>64</v>
      </c>
      <c r="C35" s="451" t="s">
        <v>79</v>
      </c>
      <c r="D35" s="452"/>
      <c r="E35" s="117" t="s">
        <v>73</v>
      </c>
      <c r="F35" s="430" t="str">
        <f>'PERILAKU KERJA'!E12</f>
        <v>Orientasi Pelayanan</v>
      </c>
      <c r="G35" s="431"/>
      <c r="H35" s="36">
        <f>'PERILAKU KERJA'!H12</f>
        <v>78</v>
      </c>
      <c r="I35" s="23" t="str">
        <f>'PERILAKU KERJA'!I12</f>
        <v>(Baik)</v>
      </c>
      <c r="J35" s="26"/>
    </row>
    <row r="36" spans="1:10" ht="36" customHeight="1" x14ac:dyDescent="0.2">
      <c r="A36" s="25"/>
      <c r="B36" s="458"/>
      <c r="C36" s="453"/>
      <c r="D36" s="454"/>
      <c r="E36" s="117" t="s">
        <v>74</v>
      </c>
      <c r="F36" s="430" t="str">
        <f>'PERILAKU KERJA'!E13</f>
        <v>Integritas</v>
      </c>
      <c r="G36" s="431"/>
      <c r="H36" s="34">
        <f>'PERILAKU KERJA'!H13</f>
        <v>77</v>
      </c>
      <c r="I36" s="24" t="str">
        <f>'PERILAKU KERJA'!I13</f>
        <v>(Baik)</v>
      </c>
      <c r="J36" s="26"/>
    </row>
    <row r="37" spans="1:10" ht="36" customHeight="1" x14ac:dyDescent="0.2">
      <c r="A37" s="25"/>
      <c r="B37" s="458"/>
      <c r="C37" s="453"/>
      <c r="D37" s="454"/>
      <c r="E37" s="117" t="s">
        <v>75</v>
      </c>
      <c r="F37" s="430" t="str">
        <f>'PERILAKU KERJA'!E14</f>
        <v>Komitmen</v>
      </c>
      <c r="G37" s="431"/>
      <c r="H37" s="34">
        <f>'PERILAKU KERJA'!H14</f>
        <v>77</v>
      </c>
      <c r="I37" s="24" t="str">
        <f>'PERILAKU KERJA'!I14</f>
        <v>(Baik)</v>
      </c>
      <c r="J37" s="26"/>
    </row>
    <row r="38" spans="1:10" ht="36" customHeight="1" x14ac:dyDescent="0.2">
      <c r="A38" s="25"/>
      <c r="B38" s="458"/>
      <c r="C38" s="453"/>
      <c r="D38" s="454"/>
      <c r="E38" s="117">
        <v>4</v>
      </c>
      <c r="F38" s="430" t="str">
        <f>'PERILAKU KERJA'!E15</f>
        <v>Disiplin</v>
      </c>
      <c r="G38" s="431"/>
      <c r="H38" s="34">
        <f>'PERILAKU KERJA'!H15</f>
        <v>78</v>
      </c>
      <c r="I38" s="24" t="str">
        <f>'PERILAKU KERJA'!I15</f>
        <v>(Baik)</v>
      </c>
      <c r="J38" s="26"/>
    </row>
    <row r="39" spans="1:10" ht="36" customHeight="1" x14ac:dyDescent="0.2">
      <c r="A39" s="25"/>
      <c r="B39" s="458"/>
      <c r="C39" s="453"/>
      <c r="D39" s="454"/>
      <c r="E39" s="117" t="s">
        <v>76</v>
      </c>
      <c r="F39" s="430" t="str">
        <f>'PERILAKU KERJA'!E16</f>
        <v>Kerjasama</v>
      </c>
      <c r="G39" s="431"/>
      <c r="H39" s="34">
        <f>'PERILAKU KERJA'!H16</f>
        <v>78</v>
      </c>
      <c r="I39" s="24" t="str">
        <f>'PERILAKU KERJA'!I16</f>
        <v>(Baik)</v>
      </c>
      <c r="J39" s="26"/>
    </row>
    <row r="40" spans="1:10" ht="36" customHeight="1" x14ac:dyDescent="0.2">
      <c r="A40" s="25"/>
      <c r="B40" s="458"/>
      <c r="C40" s="453"/>
      <c r="D40" s="454"/>
      <c r="E40" s="117" t="s">
        <v>77</v>
      </c>
      <c r="F40" s="430" t="str">
        <f>'PERILAKU KERJA'!E17</f>
        <v>Kepemimpinan</v>
      </c>
      <c r="G40" s="431"/>
      <c r="H40" s="34" t="str">
        <f>'PERILAKU KERJA'!H17</f>
        <v>-</v>
      </c>
      <c r="I40" s="24"/>
      <c r="J40" s="26"/>
    </row>
    <row r="41" spans="1:10" ht="36" customHeight="1" x14ac:dyDescent="0.2">
      <c r="A41" s="25"/>
      <c r="B41" s="458"/>
      <c r="C41" s="453"/>
      <c r="D41" s="454"/>
      <c r="E41" s="429" t="s">
        <v>52</v>
      </c>
      <c r="F41" s="430"/>
      <c r="G41" s="431"/>
      <c r="H41" s="37">
        <f>'PERILAKU KERJA'!H18</f>
        <v>388</v>
      </c>
      <c r="I41" s="103">
        <f>'PERILAKU KERJA'!I18</f>
        <v>0</v>
      </c>
      <c r="J41" s="26"/>
    </row>
    <row r="42" spans="1:10" ht="36" customHeight="1" x14ac:dyDescent="0.2">
      <c r="A42" s="25"/>
      <c r="B42" s="458"/>
      <c r="C42" s="453"/>
      <c r="D42" s="454"/>
      <c r="E42" s="429" t="s">
        <v>53</v>
      </c>
      <c r="F42" s="430"/>
      <c r="G42" s="431"/>
      <c r="H42" s="118">
        <f>'PERILAKU KERJA'!H19</f>
        <v>77.599999999999994</v>
      </c>
      <c r="I42" s="13" t="str">
        <f>'PERILAKU KERJA'!I19</f>
        <v>(Baik)</v>
      </c>
      <c r="J42" s="26"/>
    </row>
    <row r="43" spans="1:10" ht="36" customHeight="1" x14ac:dyDescent="0.2">
      <c r="A43" s="18"/>
      <c r="B43" s="434"/>
      <c r="C43" s="455"/>
      <c r="D43" s="456"/>
      <c r="E43" s="16" t="s">
        <v>78</v>
      </c>
      <c r="F43" s="17"/>
      <c r="G43" s="17"/>
      <c r="H43" s="38">
        <f>H42</f>
        <v>77.599999999999994</v>
      </c>
      <c r="I43" s="116" t="s">
        <v>99</v>
      </c>
      <c r="J43" s="34">
        <f>H43*40%</f>
        <v>31.04</v>
      </c>
    </row>
    <row r="44" spans="1:10" ht="21.75" customHeight="1" x14ac:dyDescent="0.2">
      <c r="A44" s="433" t="s">
        <v>81</v>
      </c>
      <c r="B44" s="459"/>
      <c r="C44" s="459"/>
      <c r="D44" s="459"/>
      <c r="E44" s="459"/>
      <c r="F44" s="459"/>
      <c r="G44" s="459"/>
      <c r="H44" s="459"/>
      <c r="I44" s="460"/>
      <c r="J44" s="118">
        <f>J33+J43</f>
        <v>79.88</v>
      </c>
    </row>
    <row r="45" spans="1:10" ht="21.75" customHeight="1" x14ac:dyDescent="0.2">
      <c r="A45" s="434"/>
      <c r="B45" s="461"/>
      <c r="C45" s="461"/>
      <c r="D45" s="461"/>
      <c r="E45" s="461"/>
      <c r="F45" s="461"/>
      <c r="G45" s="461"/>
      <c r="H45" s="461"/>
      <c r="I45" s="462"/>
      <c r="J45" s="33" t="str">
        <f>IF(J44&lt;=50,"(Buruk)",IF(J44&lt;=60,"(Kurang)",IF(J44&lt;=75,"(Cukup)",IF(J44&lt;=90.99,"(Baik)","(Sangat Baik)"))))</f>
        <v>(Baik)</v>
      </c>
    </row>
    <row r="46" spans="1:10" s="11" customFormat="1" ht="30" customHeight="1" x14ac:dyDescent="0.25">
      <c r="A46" s="27" t="s">
        <v>76</v>
      </c>
      <c r="B46" s="28" t="s">
        <v>82</v>
      </c>
      <c r="C46" s="28"/>
      <c r="D46" s="28"/>
      <c r="E46" s="28"/>
      <c r="F46" s="28"/>
      <c r="G46" s="28"/>
      <c r="H46" s="28"/>
      <c r="I46" s="28"/>
      <c r="J46" s="29"/>
    </row>
    <row r="47" spans="1:10" x14ac:dyDescent="0.2">
      <c r="A47" s="25"/>
      <c r="B47" s="30" t="s">
        <v>83</v>
      </c>
      <c r="C47" s="30"/>
      <c r="D47" s="30"/>
      <c r="E47" s="30"/>
      <c r="F47" s="30"/>
      <c r="G47" s="30"/>
      <c r="H47" s="30"/>
      <c r="I47" s="30"/>
      <c r="J47" s="26"/>
    </row>
    <row r="48" spans="1:10" x14ac:dyDescent="0.2">
      <c r="A48" s="25"/>
      <c r="B48" s="30"/>
      <c r="C48" s="30"/>
      <c r="D48" s="30"/>
      <c r="E48" s="30"/>
      <c r="F48" s="30"/>
      <c r="G48" s="30"/>
      <c r="H48" s="30"/>
      <c r="I48" s="30"/>
      <c r="J48" s="26"/>
    </row>
    <row r="49" spans="1:10" x14ac:dyDescent="0.2">
      <c r="A49" s="25"/>
      <c r="B49" s="30"/>
      <c r="C49" s="30"/>
      <c r="D49" s="30"/>
      <c r="E49" s="30"/>
      <c r="F49" s="30"/>
      <c r="G49" s="30"/>
      <c r="H49" s="30"/>
      <c r="I49" s="30"/>
      <c r="J49" s="26"/>
    </row>
    <row r="50" spans="1:10" x14ac:dyDescent="0.2">
      <c r="A50" s="25"/>
      <c r="B50" s="30"/>
      <c r="C50" s="30"/>
      <c r="D50" s="30"/>
      <c r="E50" s="30"/>
      <c r="F50" s="30"/>
      <c r="G50" s="30"/>
      <c r="H50" s="30"/>
      <c r="I50" s="30"/>
      <c r="J50" s="26"/>
    </row>
    <row r="51" spans="1:10" x14ac:dyDescent="0.2">
      <c r="A51" s="25"/>
      <c r="B51" s="30"/>
      <c r="C51" s="30"/>
      <c r="D51" s="30"/>
      <c r="E51" s="30"/>
      <c r="F51" s="30"/>
      <c r="G51" s="30"/>
      <c r="H51" s="30"/>
      <c r="I51" s="30"/>
      <c r="J51" s="26"/>
    </row>
    <row r="52" spans="1:10" x14ac:dyDescent="0.2">
      <c r="A52" s="25"/>
      <c r="B52" s="30"/>
      <c r="C52" s="30"/>
      <c r="D52" s="30"/>
      <c r="E52" s="30"/>
      <c r="F52" s="30"/>
      <c r="G52" s="30"/>
      <c r="H52" s="30"/>
      <c r="I52" s="30"/>
      <c r="J52" s="26"/>
    </row>
    <row r="53" spans="1:10" x14ac:dyDescent="0.2">
      <c r="A53" s="25"/>
      <c r="B53" s="30"/>
      <c r="C53" s="30"/>
      <c r="D53" s="30"/>
      <c r="E53" s="30"/>
      <c r="F53" s="30"/>
      <c r="G53" s="30"/>
      <c r="H53" s="30"/>
      <c r="I53" s="30"/>
      <c r="J53" s="26"/>
    </row>
    <row r="54" spans="1:10" x14ac:dyDescent="0.2">
      <c r="A54" s="25"/>
      <c r="B54" s="30"/>
      <c r="C54" s="30"/>
      <c r="D54" s="30"/>
      <c r="E54" s="30"/>
      <c r="F54" s="30"/>
      <c r="G54" s="30"/>
      <c r="H54" s="30"/>
      <c r="I54" s="30"/>
      <c r="J54" s="26"/>
    </row>
    <row r="55" spans="1:10" x14ac:dyDescent="0.2">
      <c r="A55" s="25"/>
      <c r="B55" s="30"/>
      <c r="C55" s="30"/>
      <c r="D55" s="30"/>
      <c r="E55" s="30"/>
      <c r="F55" s="30"/>
      <c r="G55" s="30"/>
      <c r="H55" s="30"/>
      <c r="I55" s="30"/>
      <c r="J55" s="26"/>
    </row>
    <row r="56" spans="1:10" x14ac:dyDescent="0.2">
      <c r="A56" s="25"/>
      <c r="B56" s="30"/>
      <c r="C56" s="30"/>
      <c r="D56" s="30"/>
      <c r="E56" s="30"/>
      <c r="F56" s="30"/>
      <c r="G56" s="30"/>
      <c r="H56" s="30"/>
      <c r="I56" s="30"/>
      <c r="J56" s="26"/>
    </row>
    <row r="57" spans="1:10" x14ac:dyDescent="0.2">
      <c r="A57" s="25"/>
      <c r="B57" s="30"/>
      <c r="C57" s="30"/>
      <c r="D57" s="30"/>
      <c r="E57" s="30"/>
      <c r="F57" s="30"/>
      <c r="G57" s="30"/>
      <c r="H57" s="30"/>
      <c r="I57" s="30"/>
      <c r="J57" s="26"/>
    </row>
    <row r="58" spans="1:10" x14ac:dyDescent="0.2">
      <c r="A58" s="25"/>
      <c r="B58" s="30"/>
      <c r="C58" s="30"/>
      <c r="D58" s="30"/>
      <c r="E58" s="30"/>
      <c r="F58" s="30"/>
      <c r="G58" s="30"/>
      <c r="H58" s="30"/>
      <c r="I58" s="30"/>
      <c r="J58" s="26"/>
    </row>
    <row r="59" spans="1:10" x14ac:dyDescent="0.2">
      <c r="A59" s="25"/>
      <c r="B59" s="30"/>
      <c r="C59" s="30"/>
      <c r="D59" s="30"/>
      <c r="E59" s="30"/>
      <c r="F59" s="30"/>
      <c r="G59" s="30"/>
      <c r="H59" s="30"/>
      <c r="I59" s="30"/>
      <c r="J59" s="26"/>
    </row>
    <row r="60" spans="1:10" x14ac:dyDescent="0.2">
      <c r="A60" s="25"/>
      <c r="B60" s="30"/>
      <c r="C60" s="30"/>
      <c r="D60" s="30"/>
      <c r="E60" s="30"/>
      <c r="F60" s="30"/>
      <c r="G60" s="30"/>
      <c r="H60" s="30"/>
      <c r="I60" s="30"/>
      <c r="J60" s="26"/>
    </row>
    <row r="61" spans="1:10" x14ac:dyDescent="0.2">
      <c r="A61" s="25"/>
      <c r="B61" s="30"/>
      <c r="C61" s="30"/>
      <c r="D61" s="30"/>
      <c r="E61" s="30"/>
      <c r="F61" s="30"/>
      <c r="G61" s="30"/>
      <c r="H61" s="30"/>
      <c r="I61" s="30"/>
      <c r="J61" s="26"/>
    </row>
    <row r="62" spans="1:10" x14ac:dyDescent="0.2">
      <c r="A62" s="25"/>
      <c r="B62" s="30"/>
      <c r="C62" s="30"/>
      <c r="D62" s="30"/>
      <c r="E62" s="30"/>
      <c r="F62" s="30"/>
      <c r="G62" s="30"/>
      <c r="H62" s="30"/>
      <c r="I62" s="30"/>
      <c r="J62" s="26"/>
    </row>
    <row r="63" spans="1:10" x14ac:dyDescent="0.2">
      <c r="A63" s="25"/>
      <c r="B63" s="30"/>
      <c r="C63" s="30"/>
      <c r="D63" s="30"/>
      <c r="E63" s="30"/>
      <c r="F63" s="30"/>
      <c r="G63" s="30"/>
      <c r="H63" s="30"/>
      <c r="I63" s="30"/>
      <c r="J63" s="26"/>
    </row>
    <row r="64" spans="1:10" x14ac:dyDescent="0.2">
      <c r="A64" s="25"/>
      <c r="B64" s="30"/>
      <c r="C64" s="30"/>
      <c r="D64" s="30"/>
      <c r="E64" s="30"/>
      <c r="F64" s="30"/>
      <c r="G64" s="30"/>
      <c r="H64" s="30"/>
      <c r="I64" s="30"/>
      <c r="J64" s="26"/>
    </row>
    <row r="65" spans="1:10" x14ac:dyDescent="0.2">
      <c r="A65" s="25"/>
      <c r="B65" s="30"/>
      <c r="C65" s="30"/>
      <c r="D65" s="30"/>
      <c r="E65" s="30"/>
      <c r="F65" s="30"/>
      <c r="G65" s="30"/>
      <c r="H65" s="30"/>
      <c r="I65" s="30"/>
      <c r="J65" s="26"/>
    </row>
    <row r="66" spans="1:10" x14ac:dyDescent="0.2">
      <c r="A66" s="25"/>
      <c r="B66" s="30"/>
      <c r="C66" s="30"/>
      <c r="D66" s="30"/>
      <c r="E66" s="30"/>
      <c r="F66" s="30"/>
      <c r="G66" s="30"/>
      <c r="H66" s="30"/>
      <c r="I66" s="30" t="s">
        <v>265</v>
      </c>
      <c r="J66" s="26"/>
    </row>
    <row r="67" spans="1:10" x14ac:dyDescent="0.2">
      <c r="A67" s="18"/>
      <c r="B67" s="19"/>
      <c r="C67" s="19"/>
      <c r="D67" s="19"/>
      <c r="E67" s="19"/>
      <c r="F67" s="19"/>
      <c r="G67" s="19"/>
      <c r="H67" s="19"/>
      <c r="I67" s="19"/>
      <c r="J67" s="20"/>
    </row>
    <row r="68" spans="1:10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</row>
    <row r="69" spans="1:10" ht="30" customHeight="1" x14ac:dyDescent="0.2">
      <c r="A69" s="27" t="s">
        <v>77</v>
      </c>
      <c r="B69" s="28" t="s">
        <v>84</v>
      </c>
      <c r="C69" s="28"/>
      <c r="D69" s="28"/>
      <c r="E69" s="28"/>
      <c r="F69" s="28"/>
      <c r="G69" s="28"/>
      <c r="H69" s="28"/>
      <c r="I69" s="28"/>
      <c r="J69" s="29"/>
    </row>
    <row r="70" spans="1:10" x14ac:dyDescent="0.2">
      <c r="A70" s="25"/>
      <c r="B70" s="30"/>
      <c r="C70" s="30"/>
      <c r="D70" s="30"/>
      <c r="E70" s="30"/>
      <c r="F70" s="30"/>
      <c r="G70" s="30"/>
      <c r="H70" s="30"/>
      <c r="I70" s="30"/>
      <c r="J70" s="26"/>
    </row>
    <row r="71" spans="1:10" x14ac:dyDescent="0.2">
      <c r="A71" s="25"/>
      <c r="B71" s="30"/>
      <c r="C71" s="30"/>
      <c r="D71" s="30"/>
      <c r="E71" s="30"/>
      <c r="F71" s="30"/>
      <c r="G71" s="30"/>
      <c r="H71" s="30"/>
      <c r="I71" s="30"/>
      <c r="J71" s="26"/>
    </row>
    <row r="72" spans="1:10" x14ac:dyDescent="0.2">
      <c r="A72" s="25"/>
      <c r="B72" s="30"/>
      <c r="C72" s="30"/>
      <c r="D72" s="30"/>
      <c r="E72" s="30"/>
      <c r="F72" s="30"/>
      <c r="G72" s="30"/>
      <c r="H72" s="30"/>
      <c r="I72" s="30"/>
      <c r="J72" s="26"/>
    </row>
    <row r="73" spans="1:10" x14ac:dyDescent="0.2">
      <c r="A73" s="25"/>
      <c r="B73" s="30"/>
      <c r="C73" s="30"/>
      <c r="D73" s="30"/>
      <c r="E73" s="30"/>
      <c r="F73" s="30"/>
      <c r="G73" s="30"/>
      <c r="H73" s="30"/>
      <c r="I73" s="30"/>
      <c r="J73" s="26"/>
    </row>
    <row r="74" spans="1:10" x14ac:dyDescent="0.2">
      <c r="A74" s="25"/>
      <c r="B74" s="30"/>
      <c r="C74" s="30"/>
      <c r="D74" s="30"/>
      <c r="E74" s="30"/>
      <c r="F74" s="30"/>
      <c r="G74" s="30"/>
      <c r="H74" s="30"/>
      <c r="I74" s="30"/>
      <c r="J74" s="26"/>
    </row>
    <row r="75" spans="1:10" x14ac:dyDescent="0.2">
      <c r="A75" s="25"/>
      <c r="B75" s="30"/>
      <c r="C75" s="30"/>
      <c r="D75" s="30"/>
      <c r="E75" s="30"/>
      <c r="F75" s="30"/>
      <c r="G75" s="30"/>
      <c r="H75" s="30"/>
      <c r="I75" s="30"/>
      <c r="J75" s="26"/>
    </row>
    <row r="76" spans="1:10" x14ac:dyDescent="0.2">
      <c r="A76" s="25"/>
      <c r="B76" s="30"/>
      <c r="C76" s="30"/>
      <c r="D76" s="30"/>
      <c r="E76" s="30"/>
      <c r="F76" s="30"/>
      <c r="G76" s="30"/>
      <c r="H76" s="30"/>
      <c r="I76" s="30"/>
      <c r="J76" s="26"/>
    </row>
    <row r="77" spans="1:10" x14ac:dyDescent="0.2">
      <c r="A77" s="25"/>
      <c r="B77" s="30"/>
      <c r="C77" s="30"/>
      <c r="D77" s="30"/>
      <c r="E77" s="30"/>
      <c r="F77" s="30"/>
      <c r="G77" s="30"/>
      <c r="H77" s="30"/>
      <c r="I77" s="30"/>
      <c r="J77" s="26"/>
    </row>
    <row r="78" spans="1:10" x14ac:dyDescent="0.2">
      <c r="A78" s="25"/>
      <c r="B78" s="30"/>
      <c r="C78" s="30"/>
      <c r="D78" s="30"/>
      <c r="E78" s="30"/>
      <c r="F78" s="30"/>
      <c r="G78" s="30"/>
      <c r="H78" s="30"/>
      <c r="I78" s="30"/>
      <c r="J78" s="26"/>
    </row>
    <row r="79" spans="1:10" x14ac:dyDescent="0.2">
      <c r="A79" s="25"/>
      <c r="B79" s="30"/>
      <c r="C79" s="30"/>
      <c r="D79" s="30"/>
      <c r="E79" s="30"/>
      <c r="F79" s="30"/>
      <c r="G79" s="30"/>
      <c r="H79" s="30"/>
      <c r="I79" s="30"/>
      <c r="J79" s="26"/>
    </row>
    <row r="80" spans="1:10" x14ac:dyDescent="0.2">
      <c r="A80" s="25"/>
      <c r="B80" s="30"/>
      <c r="C80" s="30"/>
      <c r="D80" s="30"/>
      <c r="E80" s="30"/>
      <c r="F80" s="30"/>
      <c r="G80" s="30"/>
      <c r="H80" s="30"/>
      <c r="I80" s="30"/>
      <c r="J80" s="26"/>
    </row>
    <row r="81" spans="1:10" x14ac:dyDescent="0.2">
      <c r="A81" s="25"/>
      <c r="B81" s="30"/>
      <c r="C81" s="30"/>
      <c r="D81" s="30"/>
      <c r="E81" s="30"/>
      <c r="F81" s="30"/>
      <c r="G81" s="30"/>
      <c r="H81" s="30"/>
      <c r="I81" s="30"/>
      <c r="J81" s="26"/>
    </row>
    <row r="82" spans="1:10" x14ac:dyDescent="0.2">
      <c r="A82" s="25"/>
      <c r="B82" s="30"/>
      <c r="C82" s="30"/>
      <c r="D82" s="30"/>
      <c r="E82" s="30"/>
      <c r="F82" s="30"/>
      <c r="G82" s="30"/>
      <c r="H82" s="30"/>
      <c r="I82" s="30"/>
      <c r="J82" s="26"/>
    </row>
    <row r="83" spans="1:10" x14ac:dyDescent="0.2">
      <c r="A83" s="25"/>
      <c r="B83" s="30"/>
      <c r="C83" s="30"/>
      <c r="D83" s="30"/>
      <c r="E83" s="30"/>
      <c r="F83" s="30"/>
      <c r="G83" s="30"/>
      <c r="H83" s="30"/>
      <c r="I83" s="30"/>
      <c r="J83" s="26"/>
    </row>
    <row r="84" spans="1:10" x14ac:dyDescent="0.2">
      <c r="A84" s="25"/>
      <c r="B84" s="30"/>
      <c r="C84" s="30"/>
      <c r="D84" s="30"/>
      <c r="E84" s="30"/>
      <c r="F84" s="30"/>
      <c r="G84" s="30"/>
      <c r="H84" s="30"/>
      <c r="I84" s="30" t="s">
        <v>265</v>
      </c>
      <c r="J84" s="26"/>
    </row>
    <row r="85" spans="1:10" x14ac:dyDescent="0.2">
      <c r="A85" s="18"/>
      <c r="B85" s="19"/>
      <c r="C85" s="19"/>
      <c r="D85" s="19"/>
      <c r="E85" s="19"/>
      <c r="F85" s="19"/>
      <c r="G85" s="19"/>
      <c r="H85" s="19"/>
      <c r="I85" s="19"/>
      <c r="J85" s="20"/>
    </row>
    <row r="86" spans="1:10" ht="30" customHeight="1" x14ac:dyDescent="0.2">
      <c r="A86" s="27" t="s">
        <v>96</v>
      </c>
      <c r="B86" s="28" t="s">
        <v>85</v>
      </c>
      <c r="C86" s="28"/>
      <c r="D86" s="28"/>
      <c r="E86" s="28"/>
      <c r="F86" s="28"/>
      <c r="G86" s="28"/>
      <c r="H86" s="28"/>
      <c r="I86" s="28"/>
      <c r="J86" s="29"/>
    </row>
    <row r="87" spans="1:10" x14ac:dyDescent="0.2">
      <c r="A87" s="25"/>
      <c r="B87" s="30" t="s">
        <v>86</v>
      </c>
      <c r="C87" s="30"/>
      <c r="D87" s="30"/>
      <c r="E87" s="30"/>
      <c r="F87" s="30"/>
      <c r="G87" s="30"/>
      <c r="H87" s="30"/>
      <c r="I87" s="30"/>
      <c r="J87" s="26"/>
    </row>
    <row r="88" spans="1:10" x14ac:dyDescent="0.2">
      <c r="A88" s="25"/>
      <c r="B88" s="30"/>
      <c r="C88" s="30"/>
      <c r="D88" s="30"/>
      <c r="E88" s="30"/>
      <c r="F88" s="30"/>
      <c r="G88" s="30"/>
      <c r="H88" s="30"/>
      <c r="I88" s="30"/>
      <c r="J88" s="26"/>
    </row>
    <row r="89" spans="1:10" x14ac:dyDescent="0.2">
      <c r="A89" s="25"/>
      <c r="B89" s="30"/>
      <c r="C89" s="30"/>
      <c r="D89" s="30"/>
      <c r="E89" s="30"/>
      <c r="F89" s="30"/>
      <c r="G89" s="30"/>
      <c r="H89" s="30"/>
      <c r="I89" s="30"/>
      <c r="J89" s="26"/>
    </row>
    <row r="90" spans="1:10" x14ac:dyDescent="0.2">
      <c r="A90" s="25"/>
      <c r="B90" s="30"/>
      <c r="C90" s="30"/>
      <c r="D90" s="30"/>
      <c r="E90" s="30"/>
      <c r="F90" s="30"/>
      <c r="G90" s="30"/>
      <c r="H90" s="30"/>
      <c r="I90" s="30"/>
      <c r="J90" s="26"/>
    </row>
    <row r="91" spans="1:10" x14ac:dyDescent="0.2">
      <c r="A91" s="25"/>
      <c r="B91" s="30"/>
      <c r="C91" s="30"/>
      <c r="D91" s="30"/>
      <c r="E91" s="30"/>
      <c r="F91" s="30"/>
      <c r="G91" s="30"/>
      <c r="H91" s="30"/>
      <c r="I91" s="30"/>
      <c r="J91" s="26"/>
    </row>
    <row r="92" spans="1:10" x14ac:dyDescent="0.2">
      <c r="A92" s="25"/>
      <c r="B92" s="30"/>
      <c r="C92" s="30"/>
      <c r="D92" s="30"/>
      <c r="E92" s="30"/>
      <c r="F92" s="30"/>
      <c r="G92" s="30"/>
      <c r="H92" s="30"/>
      <c r="I92" s="30"/>
      <c r="J92" s="26"/>
    </row>
    <row r="93" spans="1:10" x14ac:dyDescent="0.2">
      <c r="A93" s="25"/>
      <c r="B93" s="30"/>
      <c r="C93" s="30"/>
      <c r="D93" s="30"/>
      <c r="E93" s="30"/>
      <c r="F93" s="30"/>
      <c r="G93" s="30"/>
      <c r="H93" s="30"/>
      <c r="I93" s="30"/>
      <c r="J93" s="26"/>
    </row>
    <row r="94" spans="1:10" x14ac:dyDescent="0.2">
      <c r="A94" s="25"/>
      <c r="B94" s="30"/>
      <c r="C94" s="30"/>
      <c r="D94" s="30"/>
      <c r="E94" s="30"/>
      <c r="F94" s="30"/>
      <c r="G94" s="30"/>
      <c r="H94" s="30"/>
      <c r="I94" s="30"/>
      <c r="J94" s="26"/>
    </row>
    <row r="95" spans="1:10" x14ac:dyDescent="0.2">
      <c r="A95" s="25"/>
      <c r="B95" s="30"/>
      <c r="C95" s="30"/>
      <c r="D95" s="30"/>
      <c r="E95" s="30"/>
      <c r="F95" s="30"/>
      <c r="G95" s="30"/>
      <c r="H95" s="30"/>
      <c r="I95" s="30"/>
      <c r="J95" s="26"/>
    </row>
    <row r="96" spans="1:10" x14ac:dyDescent="0.2">
      <c r="A96" s="25"/>
      <c r="B96" s="30"/>
      <c r="C96" s="30"/>
      <c r="D96" s="30"/>
      <c r="E96" s="30"/>
      <c r="F96" s="30"/>
      <c r="G96" s="30"/>
      <c r="H96" s="30"/>
      <c r="I96" s="30"/>
      <c r="J96" s="26"/>
    </row>
    <row r="97" spans="1:10" x14ac:dyDescent="0.2">
      <c r="A97" s="25"/>
      <c r="B97" s="30"/>
      <c r="C97" s="30"/>
      <c r="D97" s="30"/>
      <c r="E97" s="30"/>
      <c r="F97" s="30"/>
      <c r="G97" s="30"/>
      <c r="H97" s="30"/>
      <c r="I97" s="30"/>
      <c r="J97" s="26"/>
    </row>
    <row r="98" spans="1:10" x14ac:dyDescent="0.2">
      <c r="A98" s="25"/>
      <c r="B98" s="30"/>
      <c r="C98" s="30"/>
      <c r="D98" s="30"/>
      <c r="E98" s="30"/>
      <c r="F98" s="30"/>
      <c r="G98" s="30"/>
      <c r="H98" s="30"/>
      <c r="I98" s="30"/>
      <c r="J98" s="26"/>
    </row>
    <row r="99" spans="1:10" x14ac:dyDescent="0.2">
      <c r="A99" s="25"/>
      <c r="B99" s="30"/>
      <c r="C99" s="30"/>
      <c r="D99" s="30"/>
      <c r="E99" s="30"/>
      <c r="F99" s="30"/>
      <c r="G99" s="30"/>
      <c r="H99" s="30"/>
      <c r="I99" s="30"/>
      <c r="J99" s="26"/>
    </row>
    <row r="100" spans="1:10" x14ac:dyDescent="0.2">
      <c r="A100" s="25"/>
      <c r="B100" s="30"/>
      <c r="C100" s="30"/>
      <c r="D100" s="30"/>
      <c r="E100" s="30"/>
      <c r="F100" s="30"/>
      <c r="G100" s="30"/>
      <c r="H100" s="30"/>
      <c r="I100" s="30"/>
      <c r="J100" s="26"/>
    </row>
    <row r="101" spans="1:10" x14ac:dyDescent="0.2">
      <c r="A101" s="25"/>
      <c r="B101" s="30"/>
      <c r="C101" s="30"/>
      <c r="D101" s="30"/>
      <c r="E101" s="30"/>
      <c r="F101" s="30"/>
      <c r="G101" s="30"/>
      <c r="H101" s="30"/>
      <c r="I101" s="30"/>
      <c r="J101" s="26"/>
    </row>
    <row r="102" spans="1:10" x14ac:dyDescent="0.2">
      <c r="A102" s="25"/>
      <c r="B102" s="30"/>
      <c r="C102" s="30"/>
      <c r="D102" s="30"/>
      <c r="E102" s="30"/>
      <c r="F102" s="30"/>
      <c r="G102" s="30"/>
      <c r="H102" s="30"/>
      <c r="I102" s="30"/>
      <c r="J102" s="26"/>
    </row>
    <row r="103" spans="1:10" x14ac:dyDescent="0.2">
      <c r="A103" s="25"/>
      <c r="B103" s="30"/>
      <c r="C103" s="30"/>
      <c r="D103" s="30"/>
      <c r="E103" s="30"/>
      <c r="F103" s="30"/>
      <c r="G103" s="30"/>
      <c r="H103" s="30"/>
      <c r="I103" s="30"/>
      <c r="J103" s="26"/>
    </row>
    <row r="104" spans="1:10" x14ac:dyDescent="0.2">
      <c r="A104" s="25"/>
      <c r="B104" s="30"/>
      <c r="C104" s="30"/>
      <c r="D104" s="30"/>
      <c r="E104" s="30"/>
      <c r="F104" s="30"/>
      <c r="G104" s="30"/>
      <c r="H104" s="30"/>
      <c r="I104" s="30"/>
      <c r="J104" s="26"/>
    </row>
    <row r="105" spans="1:10" x14ac:dyDescent="0.2">
      <c r="A105" s="25"/>
      <c r="B105" s="30"/>
      <c r="C105" s="30"/>
      <c r="D105" s="30"/>
      <c r="E105" s="30"/>
      <c r="F105" s="30"/>
      <c r="G105" s="30"/>
      <c r="H105" s="30"/>
      <c r="I105" s="30"/>
      <c r="J105" s="26"/>
    </row>
    <row r="106" spans="1:10" x14ac:dyDescent="0.2">
      <c r="A106" s="25"/>
      <c r="B106" s="30"/>
      <c r="C106" s="30"/>
      <c r="D106" s="30"/>
      <c r="E106" s="30"/>
      <c r="F106" s="30"/>
      <c r="G106" s="30"/>
      <c r="H106" s="30"/>
      <c r="I106" s="30"/>
      <c r="J106" s="26"/>
    </row>
    <row r="107" spans="1:10" x14ac:dyDescent="0.2">
      <c r="A107" s="25"/>
      <c r="B107" s="30"/>
      <c r="C107" s="30"/>
      <c r="D107" s="30"/>
      <c r="E107" s="30"/>
      <c r="F107" s="30"/>
      <c r="G107" s="30"/>
      <c r="H107" s="30"/>
      <c r="I107" s="30"/>
      <c r="J107" s="26"/>
    </row>
    <row r="108" spans="1:10" x14ac:dyDescent="0.2">
      <c r="A108" s="25"/>
      <c r="B108" s="30"/>
      <c r="C108" s="30"/>
      <c r="D108" s="30"/>
      <c r="E108" s="30"/>
      <c r="F108" s="30"/>
      <c r="G108" s="30"/>
      <c r="H108" s="30"/>
      <c r="I108" s="30"/>
      <c r="J108" s="26"/>
    </row>
    <row r="109" spans="1:10" x14ac:dyDescent="0.2">
      <c r="A109" s="25"/>
      <c r="B109" s="30"/>
      <c r="C109" s="30"/>
      <c r="D109" s="30"/>
      <c r="E109" s="30"/>
      <c r="F109" s="30"/>
      <c r="G109" s="30"/>
      <c r="H109" s="30"/>
      <c r="I109" s="30"/>
      <c r="J109" s="26"/>
    </row>
    <row r="110" spans="1:10" x14ac:dyDescent="0.2">
      <c r="A110" s="25"/>
      <c r="B110" s="30"/>
      <c r="C110" s="30"/>
      <c r="D110" s="30"/>
      <c r="E110" s="30"/>
      <c r="F110" s="30"/>
      <c r="G110" s="30"/>
      <c r="H110" s="30"/>
      <c r="I110" s="30"/>
      <c r="J110" s="26"/>
    </row>
    <row r="111" spans="1:10" x14ac:dyDescent="0.2">
      <c r="A111" s="25"/>
      <c r="B111" s="30"/>
      <c r="C111" s="30"/>
      <c r="D111" s="30"/>
      <c r="E111" s="30"/>
      <c r="F111" s="30"/>
      <c r="G111" s="30"/>
      <c r="H111" s="30"/>
      <c r="I111" s="30" t="s">
        <v>265</v>
      </c>
      <c r="J111" s="26"/>
    </row>
    <row r="112" spans="1:10" x14ac:dyDescent="0.2">
      <c r="A112" s="18"/>
      <c r="B112" s="19"/>
      <c r="C112" s="19"/>
      <c r="D112" s="19"/>
      <c r="E112" s="19"/>
      <c r="F112" s="19"/>
      <c r="G112" s="19"/>
      <c r="H112" s="19"/>
      <c r="I112" s="19"/>
      <c r="J112" s="20"/>
    </row>
    <row r="113" spans="1:10" x14ac:dyDescent="0.2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</row>
    <row r="114" spans="1:10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 spans="1:10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1:10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spans="1:10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1:10" ht="30" customHeight="1" x14ac:dyDescent="0.2">
      <c r="A119" s="27" t="s">
        <v>95</v>
      </c>
      <c r="B119" s="28" t="s">
        <v>87</v>
      </c>
      <c r="C119" s="28"/>
      <c r="D119" s="28"/>
      <c r="E119" s="28"/>
      <c r="F119" s="28"/>
      <c r="G119" s="28"/>
      <c r="H119" s="28"/>
      <c r="I119" s="28"/>
      <c r="J119" s="29"/>
    </row>
    <row r="120" spans="1:10" x14ac:dyDescent="0.2">
      <c r="A120" s="25"/>
      <c r="B120" s="30"/>
      <c r="C120" s="30"/>
      <c r="D120" s="30"/>
      <c r="E120" s="30"/>
      <c r="F120" s="30"/>
      <c r="G120" s="30"/>
      <c r="H120" s="30"/>
      <c r="I120" s="30"/>
      <c r="J120" s="26"/>
    </row>
    <row r="121" spans="1:10" x14ac:dyDescent="0.2">
      <c r="A121" s="25"/>
      <c r="B121" s="30"/>
      <c r="C121" s="30"/>
      <c r="D121" s="30"/>
      <c r="E121" s="30"/>
      <c r="F121" s="30"/>
      <c r="G121" s="30"/>
      <c r="H121" s="30"/>
      <c r="I121" s="30"/>
      <c r="J121" s="26"/>
    </row>
    <row r="122" spans="1:10" x14ac:dyDescent="0.2">
      <c r="A122" s="25"/>
      <c r="B122" s="30"/>
      <c r="C122" s="30"/>
      <c r="D122" s="30"/>
      <c r="E122" s="30"/>
      <c r="F122" s="30"/>
      <c r="G122" s="30"/>
      <c r="H122" s="30"/>
      <c r="I122" s="30"/>
      <c r="J122" s="26"/>
    </row>
    <row r="123" spans="1:10" x14ac:dyDescent="0.2">
      <c r="A123" s="25"/>
      <c r="B123" s="30"/>
      <c r="C123" s="30"/>
      <c r="D123" s="30"/>
      <c r="E123" s="30"/>
      <c r="F123" s="30"/>
      <c r="G123" s="30"/>
      <c r="H123" s="30"/>
      <c r="I123" s="30"/>
      <c r="J123" s="26"/>
    </row>
    <row r="124" spans="1:10" x14ac:dyDescent="0.2">
      <c r="A124" s="25"/>
      <c r="B124" s="30"/>
      <c r="C124" s="30"/>
      <c r="D124" s="30"/>
      <c r="E124" s="30"/>
      <c r="F124" s="30"/>
      <c r="G124" s="30"/>
      <c r="H124" s="30"/>
      <c r="I124" s="30"/>
      <c r="J124" s="26"/>
    </row>
    <row r="125" spans="1:10" x14ac:dyDescent="0.2">
      <c r="A125" s="25"/>
      <c r="B125" s="30"/>
      <c r="C125" s="30"/>
      <c r="D125" s="30"/>
      <c r="E125" s="30"/>
      <c r="F125" s="30"/>
      <c r="G125" s="30"/>
      <c r="H125" s="30"/>
      <c r="I125" s="30"/>
      <c r="J125" s="26"/>
    </row>
    <row r="126" spans="1:10" x14ac:dyDescent="0.2">
      <c r="A126" s="25"/>
      <c r="B126" s="30"/>
      <c r="C126" s="30"/>
      <c r="D126" s="30"/>
      <c r="E126" s="30"/>
      <c r="F126" s="30"/>
      <c r="G126" s="30"/>
      <c r="H126" s="30"/>
      <c r="I126" s="30"/>
      <c r="J126" s="26"/>
    </row>
    <row r="127" spans="1:10" x14ac:dyDescent="0.2">
      <c r="A127" s="25"/>
      <c r="B127" s="30"/>
      <c r="C127" s="30"/>
      <c r="D127" s="30"/>
      <c r="E127" s="30"/>
      <c r="F127" s="30"/>
      <c r="G127" s="30"/>
      <c r="H127" s="30"/>
      <c r="I127" s="30"/>
      <c r="J127" s="26"/>
    </row>
    <row r="128" spans="1:10" x14ac:dyDescent="0.2">
      <c r="A128" s="25"/>
      <c r="B128" s="30"/>
      <c r="C128" s="30"/>
      <c r="D128" s="30"/>
      <c r="E128" s="30"/>
      <c r="F128" s="30"/>
      <c r="G128" s="30"/>
      <c r="H128" s="30"/>
      <c r="I128" s="30"/>
      <c r="J128" s="26"/>
    </row>
    <row r="129" spans="1:10" x14ac:dyDescent="0.2">
      <c r="A129" s="25"/>
      <c r="B129" s="30"/>
      <c r="C129" s="30"/>
      <c r="D129" s="30"/>
      <c r="E129" s="30"/>
      <c r="F129" s="30"/>
      <c r="G129" s="30"/>
      <c r="H129" s="30"/>
      <c r="I129" s="30"/>
      <c r="J129" s="26"/>
    </row>
    <row r="130" spans="1:10" x14ac:dyDescent="0.2">
      <c r="A130" s="25"/>
      <c r="B130" s="30"/>
      <c r="C130" s="30"/>
      <c r="D130" s="30"/>
      <c r="E130" s="30"/>
      <c r="F130" s="30"/>
      <c r="G130" s="30"/>
      <c r="H130" s="30"/>
      <c r="I130" s="30"/>
      <c r="J130" s="26"/>
    </row>
    <row r="131" spans="1:10" x14ac:dyDescent="0.2">
      <c r="A131" s="25"/>
      <c r="B131" s="30"/>
      <c r="C131" s="30"/>
      <c r="D131" s="30"/>
      <c r="E131" s="30"/>
      <c r="F131" s="30"/>
      <c r="G131" s="30"/>
      <c r="H131" s="30"/>
      <c r="I131" s="30"/>
      <c r="J131" s="26"/>
    </row>
    <row r="132" spans="1:10" x14ac:dyDescent="0.2">
      <c r="A132" s="25"/>
      <c r="B132" s="30"/>
      <c r="C132" s="30"/>
      <c r="D132" s="30"/>
      <c r="E132" s="30"/>
      <c r="F132" s="30"/>
      <c r="G132" s="30"/>
      <c r="H132" s="30"/>
      <c r="I132" s="30"/>
      <c r="J132" s="26"/>
    </row>
    <row r="133" spans="1:10" x14ac:dyDescent="0.2">
      <c r="A133" s="25"/>
      <c r="B133" s="30"/>
      <c r="C133" s="30"/>
      <c r="D133" s="30"/>
      <c r="E133" s="30"/>
      <c r="F133" s="30"/>
      <c r="G133" s="30"/>
      <c r="H133" s="30"/>
      <c r="I133" s="30"/>
      <c r="J133" s="26"/>
    </row>
    <row r="134" spans="1:10" x14ac:dyDescent="0.2">
      <c r="A134" s="18"/>
      <c r="B134" s="19"/>
      <c r="C134" s="19"/>
      <c r="D134" s="19"/>
      <c r="E134" s="19"/>
      <c r="F134" s="19"/>
      <c r="G134" s="19"/>
      <c r="H134" s="19"/>
      <c r="I134" s="19"/>
      <c r="J134" s="20"/>
    </row>
    <row r="135" spans="1:10" ht="30" customHeight="1" x14ac:dyDescent="0.2">
      <c r="A135" s="27"/>
      <c r="B135" s="28"/>
      <c r="C135" s="28"/>
      <c r="D135" s="28"/>
      <c r="E135" s="28"/>
      <c r="F135" s="28"/>
      <c r="G135" s="31" t="s">
        <v>93</v>
      </c>
      <c r="H135" s="28" t="s">
        <v>264</v>
      </c>
      <c r="I135" s="28"/>
      <c r="J135" s="29"/>
    </row>
    <row r="136" spans="1:10" x14ac:dyDescent="0.2">
      <c r="A136" s="25"/>
      <c r="B136" s="30"/>
      <c r="C136" s="30"/>
      <c r="D136" s="30"/>
      <c r="E136" s="30"/>
      <c r="F136" s="30"/>
      <c r="G136" s="30"/>
      <c r="H136" s="425" t="s">
        <v>68</v>
      </c>
      <c r="I136" s="425"/>
      <c r="J136" s="426"/>
    </row>
    <row r="137" spans="1:10" x14ac:dyDescent="0.2">
      <c r="A137" s="25"/>
      <c r="B137" s="30"/>
      <c r="C137" s="30"/>
      <c r="D137" s="30"/>
      <c r="E137" s="30"/>
      <c r="F137" s="30"/>
      <c r="G137" s="30"/>
      <c r="H137" s="30"/>
      <c r="I137" s="30"/>
      <c r="J137" s="26"/>
    </row>
    <row r="138" spans="1:10" x14ac:dyDescent="0.2">
      <c r="A138" s="25"/>
      <c r="B138" s="30"/>
      <c r="C138" s="30"/>
      <c r="D138" s="30"/>
      <c r="E138" s="30"/>
      <c r="F138" s="30"/>
      <c r="G138" s="30"/>
      <c r="H138" s="30"/>
      <c r="I138" s="30"/>
      <c r="J138" s="26"/>
    </row>
    <row r="139" spans="1:10" x14ac:dyDescent="0.2">
      <c r="A139" s="25"/>
      <c r="B139" s="30"/>
      <c r="C139" s="30"/>
      <c r="D139" s="30"/>
      <c r="E139" s="30"/>
      <c r="F139" s="30"/>
      <c r="G139" s="30"/>
      <c r="H139" s="30"/>
      <c r="I139" s="30"/>
      <c r="J139" s="26"/>
    </row>
    <row r="140" spans="1:10" x14ac:dyDescent="0.2">
      <c r="A140" s="25"/>
      <c r="B140" s="30"/>
      <c r="C140" s="30"/>
      <c r="D140" s="30"/>
      <c r="E140" s="30"/>
      <c r="F140" s="30"/>
      <c r="G140" s="30"/>
      <c r="H140" s="30"/>
      <c r="I140" s="30"/>
      <c r="J140" s="26"/>
    </row>
    <row r="141" spans="1:10" x14ac:dyDescent="0.2">
      <c r="A141" s="25"/>
      <c r="B141" s="30"/>
      <c r="C141" s="30"/>
      <c r="D141" s="30"/>
      <c r="E141" s="30"/>
      <c r="F141" s="30"/>
      <c r="G141" s="30"/>
      <c r="H141" s="449" t="str">
        <f>G20</f>
        <v>DYAH MUSTIKANINGTYAS SOEHARTO, ST</v>
      </c>
      <c r="I141" s="449"/>
      <c r="J141" s="450"/>
    </row>
    <row r="142" spans="1:10" x14ac:dyDescent="0.2">
      <c r="A142" s="25"/>
      <c r="B142" s="30"/>
      <c r="C142" s="30"/>
      <c r="D142" s="30"/>
      <c r="E142" s="30"/>
      <c r="F142" s="30"/>
      <c r="G142" s="30"/>
      <c r="H142" s="32" t="s">
        <v>228</v>
      </c>
      <c r="I142" s="30" t="str">
        <f>G21</f>
        <v>19750418 200604 2015</v>
      </c>
      <c r="J142" s="26"/>
    </row>
    <row r="143" spans="1:10" x14ac:dyDescent="0.2">
      <c r="A143" s="25"/>
      <c r="B143" s="30"/>
      <c r="C143" s="30"/>
      <c r="D143" s="30"/>
      <c r="E143" s="30"/>
      <c r="F143" s="30"/>
      <c r="G143" s="30"/>
      <c r="H143" s="30"/>
      <c r="I143" s="30"/>
      <c r="J143" s="26"/>
    </row>
    <row r="144" spans="1:10" x14ac:dyDescent="0.2">
      <c r="A144" s="25" t="s">
        <v>94</v>
      </c>
      <c r="B144" s="457" t="s">
        <v>263</v>
      </c>
      <c r="C144" s="457"/>
      <c r="D144" s="457"/>
      <c r="E144" s="457"/>
      <c r="F144" s="457"/>
      <c r="G144" s="30"/>
      <c r="H144" s="30"/>
      <c r="I144" s="30"/>
      <c r="J144" s="26"/>
    </row>
    <row r="145" spans="1:10" x14ac:dyDescent="0.2">
      <c r="A145" s="25"/>
      <c r="B145" s="425" t="s">
        <v>88</v>
      </c>
      <c r="C145" s="425"/>
      <c r="D145" s="425"/>
      <c r="E145" s="425"/>
      <c r="F145" s="425"/>
      <c r="G145" s="30"/>
      <c r="H145" s="30"/>
      <c r="I145" s="30"/>
      <c r="J145" s="26"/>
    </row>
    <row r="146" spans="1:10" x14ac:dyDescent="0.2">
      <c r="A146" s="25"/>
      <c r="B146" s="425" t="s">
        <v>89</v>
      </c>
      <c r="C146" s="425"/>
      <c r="D146" s="425"/>
      <c r="E146" s="425"/>
      <c r="F146" s="425"/>
      <c r="G146" s="30"/>
      <c r="H146" s="30"/>
      <c r="I146" s="30"/>
      <c r="J146" s="26"/>
    </row>
    <row r="147" spans="1:10" x14ac:dyDescent="0.2">
      <c r="A147" s="25"/>
      <c r="B147" s="30"/>
      <c r="C147" s="30"/>
      <c r="D147" s="30"/>
      <c r="E147" s="30"/>
      <c r="F147" s="30"/>
      <c r="G147" s="30"/>
      <c r="H147" s="30"/>
      <c r="I147" s="30"/>
      <c r="J147" s="26"/>
    </row>
    <row r="148" spans="1:10" x14ac:dyDescent="0.2">
      <c r="A148" s="25"/>
      <c r="B148" s="30"/>
      <c r="C148" s="30"/>
      <c r="D148" s="30"/>
      <c r="E148" s="30"/>
      <c r="F148" s="30"/>
      <c r="G148" s="30"/>
      <c r="H148" s="30"/>
      <c r="I148" s="30"/>
      <c r="J148" s="26"/>
    </row>
    <row r="149" spans="1:10" x14ac:dyDescent="0.2">
      <c r="A149" s="25"/>
      <c r="B149" s="30"/>
      <c r="C149" s="30"/>
      <c r="D149" s="30"/>
      <c r="E149" s="30"/>
      <c r="F149" s="30"/>
      <c r="G149" s="30"/>
      <c r="H149" s="30"/>
      <c r="I149" s="30"/>
      <c r="J149" s="26"/>
    </row>
    <row r="150" spans="1:10" x14ac:dyDescent="0.2">
      <c r="A150" s="25"/>
      <c r="B150" s="30"/>
      <c r="C150" s="30"/>
      <c r="D150" s="30"/>
      <c r="E150" s="30"/>
      <c r="F150" s="30"/>
      <c r="G150" s="30"/>
      <c r="H150" s="30"/>
      <c r="I150" s="30"/>
      <c r="J150" s="26"/>
    </row>
    <row r="151" spans="1:10" x14ac:dyDescent="0.2">
      <c r="A151" s="25"/>
      <c r="B151" s="449" t="str">
        <f>G14</f>
        <v>SYARIFAH AINI, ST</v>
      </c>
      <c r="C151" s="449"/>
      <c r="D151" s="449"/>
      <c r="E151" s="449"/>
      <c r="F151" s="449"/>
      <c r="G151" s="30"/>
      <c r="H151" s="30"/>
      <c r="I151" s="30"/>
      <c r="J151" s="26"/>
    </row>
    <row r="152" spans="1:10" x14ac:dyDescent="0.2">
      <c r="A152" s="25"/>
      <c r="B152" s="425" t="s">
        <v>259</v>
      </c>
      <c r="C152" s="425"/>
      <c r="D152" s="425"/>
      <c r="E152" s="425"/>
      <c r="F152" s="425"/>
      <c r="G152" s="30"/>
      <c r="H152" s="30"/>
      <c r="I152" s="30"/>
      <c r="J152" s="26"/>
    </row>
    <row r="153" spans="1:10" x14ac:dyDescent="0.2">
      <c r="A153" s="25"/>
      <c r="B153" s="30"/>
      <c r="C153" s="30"/>
      <c r="D153" s="30"/>
      <c r="E153" s="30"/>
      <c r="F153" s="30"/>
      <c r="G153" s="30"/>
      <c r="H153" s="30"/>
      <c r="I153" s="30"/>
      <c r="J153" s="26"/>
    </row>
    <row r="154" spans="1:10" x14ac:dyDescent="0.2">
      <c r="A154" s="25"/>
      <c r="B154" s="30"/>
      <c r="C154" s="30"/>
      <c r="D154" s="30"/>
      <c r="E154" s="30"/>
      <c r="F154" s="30"/>
      <c r="G154" s="32" t="s">
        <v>92</v>
      </c>
      <c r="H154" s="30" t="s">
        <v>263</v>
      </c>
      <c r="I154" s="30"/>
      <c r="J154" s="26"/>
    </row>
    <row r="155" spans="1:10" x14ac:dyDescent="0.2">
      <c r="A155" s="25"/>
      <c r="B155" s="30"/>
      <c r="C155" s="30"/>
      <c r="D155" s="30"/>
      <c r="E155" s="30"/>
      <c r="F155" s="30"/>
      <c r="G155" s="30"/>
      <c r="H155" s="425" t="s">
        <v>90</v>
      </c>
      <c r="I155" s="425"/>
      <c r="J155" s="426"/>
    </row>
    <row r="156" spans="1:10" x14ac:dyDescent="0.2">
      <c r="A156" s="25"/>
      <c r="B156" s="30"/>
      <c r="C156" s="30"/>
      <c r="D156" s="30"/>
      <c r="E156" s="30"/>
      <c r="F156" s="30"/>
      <c r="G156" s="30"/>
      <c r="H156" s="30"/>
      <c r="I156" s="30"/>
      <c r="J156" s="26"/>
    </row>
    <row r="157" spans="1:10" x14ac:dyDescent="0.2">
      <c r="A157" s="25"/>
      <c r="B157" s="30"/>
      <c r="C157" s="30"/>
      <c r="D157" s="30"/>
      <c r="E157" s="30"/>
      <c r="F157" s="30"/>
      <c r="G157" s="30"/>
      <c r="H157" s="30"/>
      <c r="I157" s="30"/>
      <c r="J157" s="26"/>
    </row>
    <row r="158" spans="1:10" x14ac:dyDescent="0.2">
      <c r="A158" s="25"/>
      <c r="B158" s="30"/>
      <c r="C158" s="30"/>
      <c r="D158" s="30"/>
      <c r="E158" s="30"/>
      <c r="F158" s="30"/>
      <c r="G158" s="30"/>
      <c r="H158" s="30"/>
      <c r="I158" s="30"/>
      <c r="J158" s="26"/>
    </row>
    <row r="159" spans="1:10" x14ac:dyDescent="0.2">
      <c r="A159" s="25"/>
      <c r="B159" s="30"/>
      <c r="C159" s="30"/>
      <c r="D159" s="30"/>
      <c r="E159" s="30"/>
      <c r="F159" s="30"/>
      <c r="G159" s="30"/>
      <c r="H159" s="30"/>
      <c r="I159" s="30"/>
      <c r="J159" s="26"/>
    </row>
    <row r="160" spans="1:10" x14ac:dyDescent="0.2">
      <c r="A160" s="25"/>
      <c r="B160" s="30"/>
      <c r="C160" s="30"/>
      <c r="D160" s="30"/>
      <c r="E160" s="30"/>
      <c r="F160" s="30"/>
      <c r="G160" s="30"/>
      <c r="H160" s="449" t="str">
        <f>G26</f>
        <v>RINAWATI  NGAROFAH, ST</v>
      </c>
      <c r="I160" s="449"/>
      <c r="J160" s="450"/>
    </row>
    <row r="161" spans="1:10" x14ac:dyDescent="0.2">
      <c r="A161" s="25"/>
      <c r="B161" s="30"/>
      <c r="C161" s="30"/>
      <c r="D161" s="30"/>
      <c r="E161" s="30"/>
      <c r="F161" s="30"/>
      <c r="G161" s="30"/>
      <c r="H161" s="425" t="s">
        <v>245</v>
      </c>
      <c r="I161" s="425"/>
      <c r="J161" s="426"/>
    </row>
    <row r="162" spans="1:10" x14ac:dyDescent="0.2">
      <c r="A162" s="4"/>
      <c r="B162" s="6"/>
      <c r="C162" s="6"/>
      <c r="D162" s="6"/>
      <c r="E162" s="6"/>
      <c r="F162" s="6"/>
      <c r="G162" s="6"/>
      <c r="H162" s="6"/>
      <c r="I162" s="6"/>
      <c r="J162" s="7"/>
    </row>
    <row r="163" spans="1:10" x14ac:dyDescent="0.2">
      <c r="A163" s="5"/>
      <c r="B163" s="10"/>
      <c r="C163" s="10"/>
      <c r="D163" s="10"/>
      <c r="E163" s="10"/>
      <c r="F163" s="10"/>
      <c r="G163" s="10"/>
      <c r="H163" s="10"/>
      <c r="I163" s="10"/>
      <c r="J163" s="8"/>
    </row>
    <row r="165" spans="1:10" x14ac:dyDescent="0.2">
      <c r="H165" s="2" t="s">
        <v>235</v>
      </c>
    </row>
  </sheetData>
  <mergeCells count="65">
    <mergeCell ref="H160:J160"/>
    <mergeCell ref="E41:G41"/>
    <mergeCell ref="C35:D43"/>
    <mergeCell ref="F40:G40"/>
    <mergeCell ref="E42:G42"/>
    <mergeCell ref="H136:J136"/>
    <mergeCell ref="H141:J141"/>
    <mergeCell ref="B144:F144"/>
    <mergeCell ref="B145:F145"/>
    <mergeCell ref="B35:B43"/>
    <mergeCell ref="A44:I45"/>
    <mergeCell ref="F37:G37"/>
    <mergeCell ref="B152:F152"/>
    <mergeCell ref="F38:G38"/>
    <mergeCell ref="B146:F146"/>
    <mergeCell ref="B151:F151"/>
    <mergeCell ref="C21:F21"/>
    <mergeCell ref="C22:F22"/>
    <mergeCell ref="H33:H34"/>
    <mergeCell ref="G26:J26"/>
    <mergeCell ref="C24:F24"/>
    <mergeCell ref="G23:J23"/>
    <mergeCell ref="G24:J24"/>
    <mergeCell ref="C26:F26"/>
    <mergeCell ref="I33:I34"/>
    <mergeCell ref="F39:G39"/>
    <mergeCell ref="F35:G35"/>
    <mergeCell ref="C28:F28"/>
    <mergeCell ref="G21:J21"/>
    <mergeCell ref="G18:J18"/>
    <mergeCell ref="C20:F20"/>
    <mergeCell ref="C27:F27"/>
    <mergeCell ref="C23:F23"/>
    <mergeCell ref="G20:J20"/>
    <mergeCell ref="B32:I32"/>
    <mergeCell ref="F36:G36"/>
    <mergeCell ref="G27:J27"/>
    <mergeCell ref="G28:J28"/>
    <mergeCell ref="B19:J19"/>
    <mergeCell ref="B25:J25"/>
    <mergeCell ref="G22:J22"/>
    <mergeCell ref="A6:J6"/>
    <mergeCell ref="A7:J7"/>
    <mergeCell ref="C14:F14"/>
    <mergeCell ref="G17:J17"/>
    <mergeCell ref="A9:J9"/>
    <mergeCell ref="G14:J14"/>
    <mergeCell ref="H10:J10"/>
    <mergeCell ref="G16:J16"/>
    <mergeCell ref="H161:J161"/>
    <mergeCell ref="J33:J34"/>
    <mergeCell ref="H11:J11"/>
    <mergeCell ref="B13:J13"/>
    <mergeCell ref="C15:F15"/>
    <mergeCell ref="C16:F16"/>
    <mergeCell ref="C17:F17"/>
    <mergeCell ref="C18:F18"/>
    <mergeCell ref="B33:B34"/>
    <mergeCell ref="C33:G34"/>
    <mergeCell ref="G29:J29"/>
    <mergeCell ref="G30:J30"/>
    <mergeCell ref="C29:F29"/>
    <mergeCell ref="C30:F30"/>
    <mergeCell ref="H155:J155"/>
    <mergeCell ref="G15:J15"/>
  </mergeCell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95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8" workbookViewId="0">
      <selection activeCell="G46" sqref="G46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463" t="s">
        <v>106</v>
      </c>
      <c r="B1" s="463"/>
      <c r="C1" s="463"/>
      <c r="D1" s="463"/>
      <c r="E1" s="463"/>
    </row>
    <row r="2" spans="1:5" ht="23.25" x14ac:dyDescent="0.35">
      <c r="A2" s="68"/>
      <c r="B2" s="68"/>
      <c r="C2" s="68"/>
      <c r="D2" s="68"/>
      <c r="E2" s="68"/>
    </row>
    <row r="3" spans="1:5" ht="15" x14ac:dyDescent="0.2">
      <c r="A3" s="464" t="s">
        <v>107</v>
      </c>
      <c r="B3" s="464"/>
      <c r="C3" s="464"/>
      <c r="D3" s="464"/>
      <c r="E3" s="464"/>
    </row>
    <row r="4" spans="1:5" ht="13.5" thickBot="1" x14ac:dyDescent="0.25"/>
    <row r="5" spans="1:5" ht="13.5" thickTop="1" x14ac:dyDescent="0.2">
      <c r="A5" s="69" t="s">
        <v>108</v>
      </c>
      <c r="B5" s="69" t="s">
        <v>109</v>
      </c>
      <c r="C5" s="69" t="s">
        <v>110</v>
      </c>
      <c r="D5" s="70" t="s">
        <v>111</v>
      </c>
      <c r="E5" s="69" t="s">
        <v>6</v>
      </c>
    </row>
    <row r="6" spans="1:5" x14ac:dyDescent="0.2">
      <c r="A6" s="71">
        <v>1</v>
      </c>
      <c r="B6" s="72" t="s">
        <v>112</v>
      </c>
      <c r="C6" s="73" t="s">
        <v>113</v>
      </c>
      <c r="D6" s="74" t="s">
        <v>114</v>
      </c>
      <c r="E6" s="74" t="s">
        <v>115</v>
      </c>
    </row>
    <row r="7" spans="1:5" x14ac:dyDescent="0.2">
      <c r="A7" s="75">
        <v>2</v>
      </c>
      <c r="B7" s="76" t="s">
        <v>116</v>
      </c>
      <c r="C7" s="75" t="s">
        <v>117</v>
      </c>
      <c r="D7" s="76" t="s">
        <v>118</v>
      </c>
      <c r="E7" s="76" t="s">
        <v>119</v>
      </c>
    </row>
    <row r="8" spans="1:5" x14ac:dyDescent="0.2">
      <c r="A8" s="77">
        <v>3</v>
      </c>
      <c r="B8" s="78" t="s">
        <v>120</v>
      </c>
      <c r="C8" s="75" t="s">
        <v>121</v>
      </c>
      <c r="D8" s="79" t="s">
        <v>122</v>
      </c>
      <c r="E8" s="79" t="s">
        <v>123</v>
      </c>
    </row>
    <row r="9" spans="1:5" x14ac:dyDescent="0.2">
      <c r="A9" s="77">
        <v>4</v>
      </c>
      <c r="B9" s="80" t="s">
        <v>124</v>
      </c>
      <c r="C9" s="77" t="s">
        <v>125</v>
      </c>
      <c r="D9" s="79" t="s">
        <v>126</v>
      </c>
      <c r="E9" s="79" t="s">
        <v>127</v>
      </c>
    </row>
    <row r="10" spans="1:5" x14ac:dyDescent="0.2">
      <c r="A10" s="75">
        <v>5</v>
      </c>
      <c r="B10" s="80" t="s">
        <v>128</v>
      </c>
      <c r="C10" s="77" t="s">
        <v>129</v>
      </c>
      <c r="D10" s="76" t="s">
        <v>130</v>
      </c>
      <c r="E10" s="76" t="s">
        <v>127</v>
      </c>
    </row>
    <row r="11" spans="1:5" x14ac:dyDescent="0.2">
      <c r="A11" s="77">
        <v>6</v>
      </c>
      <c r="B11" s="80" t="s">
        <v>131</v>
      </c>
      <c r="C11" s="77" t="s">
        <v>132</v>
      </c>
      <c r="D11" s="79" t="s">
        <v>133</v>
      </c>
      <c r="E11" s="79" t="s">
        <v>127</v>
      </c>
    </row>
    <row r="12" spans="1:5" x14ac:dyDescent="0.2">
      <c r="A12" s="77">
        <v>7</v>
      </c>
      <c r="B12" s="81" t="s">
        <v>134</v>
      </c>
      <c r="C12" s="82" t="s">
        <v>135</v>
      </c>
      <c r="D12" s="79" t="s">
        <v>133</v>
      </c>
      <c r="E12" s="79" t="s">
        <v>127</v>
      </c>
    </row>
    <row r="13" spans="1:5" x14ac:dyDescent="0.2">
      <c r="A13" s="75">
        <v>8</v>
      </c>
      <c r="B13" s="80" t="s">
        <v>136</v>
      </c>
      <c r="C13" s="77" t="s">
        <v>137</v>
      </c>
      <c r="D13" s="76" t="s">
        <v>118</v>
      </c>
      <c r="E13" s="76" t="s">
        <v>138</v>
      </c>
    </row>
    <row r="14" spans="1:5" x14ac:dyDescent="0.2">
      <c r="A14" s="77">
        <v>9</v>
      </c>
      <c r="B14" s="83" t="s">
        <v>139</v>
      </c>
      <c r="C14" s="77" t="s">
        <v>140</v>
      </c>
      <c r="D14" s="79" t="s">
        <v>141</v>
      </c>
      <c r="E14" s="79" t="s">
        <v>127</v>
      </c>
    </row>
    <row r="15" spans="1:5" x14ac:dyDescent="0.2">
      <c r="A15" s="77">
        <v>10</v>
      </c>
      <c r="B15" s="84" t="s">
        <v>142</v>
      </c>
      <c r="C15" s="77" t="s">
        <v>143</v>
      </c>
      <c r="D15" s="76" t="s">
        <v>144</v>
      </c>
      <c r="E15" s="79" t="s">
        <v>127</v>
      </c>
    </row>
    <row r="16" spans="1:5" x14ac:dyDescent="0.2">
      <c r="A16" s="75">
        <v>11</v>
      </c>
      <c r="B16" s="80" t="s">
        <v>145</v>
      </c>
      <c r="C16" s="77" t="s">
        <v>146</v>
      </c>
      <c r="D16" s="76" t="s">
        <v>144</v>
      </c>
      <c r="E16" s="76" t="s">
        <v>147</v>
      </c>
    </row>
    <row r="17" spans="1:5" x14ac:dyDescent="0.2">
      <c r="A17" s="77">
        <v>12</v>
      </c>
      <c r="B17" s="83" t="s">
        <v>148</v>
      </c>
      <c r="C17" s="85" t="s">
        <v>149</v>
      </c>
      <c r="D17" s="79" t="s">
        <v>141</v>
      </c>
      <c r="E17" s="79" t="s">
        <v>127</v>
      </c>
    </row>
    <row r="18" spans="1:5" x14ac:dyDescent="0.2">
      <c r="A18" s="77">
        <v>13</v>
      </c>
      <c r="B18" s="80" t="s">
        <v>150</v>
      </c>
      <c r="C18" s="77" t="s">
        <v>151</v>
      </c>
      <c r="D18" s="79" t="s">
        <v>133</v>
      </c>
      <c r="E18" s="79" t="s">
        <v>127</v>
      </c>
    </row>
    <row r="19" spans="1:5" x14ac:dyDescent="0.2">
      <c r="A19" s="75">
        <v>14</v>
      </c>
      <c r="B19" s="80" t="s">
        <v>152</v>
      </c>
      <c r="C19" s="77" t="s">
        <v>153</v>
      </c>
      <c r="D19" s="76" t="s">
        <v>154</v>
      </c>
      <c r="E19" s="76" t="s">
        <v>155</v>
      </c>
    </row>
    <row r="20" spans="1:5" x14ac:dyDescent="0.2">
      <c r="A20" s="77">
        <v>15</v>
      </c>
      <c r="B20" s="80" t="s">
        <v>156</v>
      </c>
      <c r="C20" s="77" t="s">
        <v>157</v>
      </c>
      <c r="D20" s="76" t="s">
        <v>118</v>
      </c>
      <c r="E20" s="79" t="s">
        <v>158</v>
      </c>
    </row>
    <row r="21" spans="1:5" x14ac:dyDescent="0.2">
      <c r="A21" s="77">
        <v>16</v>
      </c>
      <c r="B21" s="80" t="s">
        <v>159</v>
      </c>
      <c r="C21" s="77" t="s">
        <v>160</v>
      </c>
      <c r="D21" s="79" t="s">
        <v>126</v>
      </c>
      <c r="E21" s="79" t="s">
        <v>161</v>
      </c>
    </row>
    <row r="22" spans="1:5" x14ac:dyDescent="0.2">
      <c r="A22" s="75">
        <v>17</v>
      </c>
      <c r="B22" s="80" t="s">
        <v>162</v>
      </c>
      <c r="C22" s="77" t="s">
        <v>163</v>
      </c>
      <c r="D22" s="76" t="s">
        <v>130</v>
      </c>
      <c r="E22" s="79" t="s">
        <v>161</v>
      </c>
    </row>
    <row r="23" spans="1:5" x14ac:dyDescent="0.2">
      <c r="A23" s="77">
        <v>18</v>
      </c>
      <c r="B23" s="80" t="s">
        <v>164</v>
      </c>
      <c r="C23" s="77" t="s">
        <v>165</v>
      </c>
      <c r="D23" s="76" t="s">
        <v>118</v>
      </c>
      <c r="E23" s="79" t="s">
        <v>166</v>
      </c>
    </row>
    <row r="24" spans="1:5" x14ac:dyDescent="0.2">
      <c r="A24" s="77">
        <v>19</v>
      </c>
      <c r="B24" s="83" t="s">
        <v>167</v>
      </c>
      <c r="C24" s="77" t="s">
        <v>168</v>
      </c>
      <c r="D24" s="79" t="s">
        <v>169</v>
      </c>
      <c r="E24" s="79" t="s">
        <v>161</v>
      </c>
    </row>
    <row r="25" spans="1:5" x14ac:dyDescent="0.2">
      <c r="A25" s="75">
        <v>20</v>
      </c>
      <c r="B25" s="79" t="s">
        <v>170</v>
      </c>
      <c r="C25" s="77" t="s">
        <v>171</v>
      </c>
      <c r="D25" s="76" t="s">
        <v>118</v>
      </c>
      <c r="E25" s="76" t="s">
        <v>172</v>
      </c>
    </row>
    <row r="26" spans="1:5" x14ac:dyDescent="0.2">
      <c r="A26" s="77">
        <v>21</v>
      </c>
      <c r="B26" s="78" t="s">
        <v>173</v>
      </c>
      <c r="C26" s="75" t="s">
        <v>174</v>
      </c>
      <c r="D26" s="76" t="s">
        <v>144</v>
      </c>
      <c r="E26" s="79" t="s">
        <v>175</v>
      </c>
    </row>
    <row r="27" spans="1:5" x14ac:dyDescent="0.2">
      <c r="A27" s="77">
        <v>22</v>
      </c>
      <c r="B27" s="83" t="s">
        <v>176</v>
      </c>
      <c r="C27" s="85" t="s">
        <v>177</v>
      </c>
      <c r="D27" s="79" t="s">
        <v>126</v>
      </c>
      <c r="E27" s="79" t="s">
        <v>178</v>
      </c>
    </row>
    <row r="28" spans="1:5" x14ac:dyDescent="0.2">
      <c r="A28" s="75">
        <v>23</v>
      </c>
      <c r="B28" s="83" t="s">
        <v>179</v>
      </c>
      <c r="C28" s="86" t="s">
        <v>180</v>
      </c>
      <c r="D28" s="79" t="s">
        <v>133</v>
      </c>
      <c r="E28" s="79" t="s">
        <v>178</v>
      </c>
    </row>
    <row r="29" spans="1:5" x14ac:dyDescent="0.2">
      <c r="A29" s="77">
        <v>24</v>
      </c>
      <c r="B29" s="80" t="s">
        <v>181</v>
      </c>
      <c r="C29" s="77" t="s">
        <v>182</v>
      </c>
      <c r="D29" s="76" t="s">
        <v>118</v>
      </c>
      <c r="E29" s="76" t="s">
        <v>183</v>
      </c>
    </row>
    <row r="30" spans="1:5" x14ac:dyDescent="0.2">
      <c r="A30" s="77">
        <v>25</v>
      </c>
      <c r="B30" s="83" t="s">
        <v>184</v>
      </c>
      <c r="C30" s="77" t="s">
        <v>185</v>
      </c>
      <c r="D30" s="79" t="s">
        <v>126</v>
      </c>
      <c r="E30" s="79" t="s">
        <v>178</v>
      </c>
    </row>
    <row r="31" spans="1:5" x14ac:dyDescent="0.2">
      <c r="A31" s="75">
        <v>26</v>
      </c>
      <c r="B31" s="83" t="s">
        <v>186</v>
      </c>
      <c r="C31" s="77" t="s">
        <v>187</v>
      </c>
      <c r="D31" s="79" t="s">
        <v>169</v>
      </c>
      <c r="E31" s="79" t="s">
        <v>178</v>
      </c>
    </row>
    <row r="32" spans="1:5" x14ac:dyDescent="0.2">
      <c r="A32" s="77">
        <v>27</v>
      </c>
      <c r="B32" s="79" t="s">
        <v>188</v>
      </c>
      <c r="C32" s="77" t="s">
        <v>189</v>
      </c>
      <c r="D32" s="76" t="s">
        <v>118</v>
      </c>
      <c r="E32" s="76" t="s">
        <v>190</v>
      </c>
    </row>
    <row r="33" spans="1:5" x14ac:dyDescent="0.2">
      <c r="A33" s="77">
        <v>28</v>
      </c>
      <c r="B33" s="80" t="s">
        <v>191</v>
      </c>
      <c r="C33" s="77" t="s">
        <v>192</v>
      </c>
      <c r="D33" s="76" t="s">
        <v>144</v>
      </c>
      <c r="E33" s="79" t="s">
        <v>193</v>
      </c>
    </row>
    <row r="34" spans="1:5" x14ac:dyDescent="0.2">
      <c r="A34" s="75">
        <v>29</v>
      </c>
      <c r="B34" s="83" t="s">
        <v>194</v>
      </c>
      <c r="C34" s="77" t="s">
        <v>195</v>
      </c>
      <c r="D34" s="79" t="s">
        <v>126</v>
      </c>
      <c r="E34" s="79" t="s">
        <v>196</v>
      </c>
    </row>
    <row r="35" spans="1:5" x14ac:dyDescent="0.2">
      <c r="A35" s="77">
        <v>30</v>
      </c>
      <c r="B35" s="83" t="s">
        <v>197</v>
      </c>
      <c r="C35" s="77" t="s">
        <v>198</v>
      </c>
      <c r="D35" s="79" t="s">
        <v>126</v>
      </c>
      <c r="E35" s="79" t="s">
        <v>196</v>
      </c>
    </row>
    <row r="36" spans="1:5" x14ac:dyDescent="0.2">
      <c r="A36" s="77">
        <v>31</v>
      </c>
      <c r="B36" s="80" t="s">
        <v>199</v>
      </c>
      <c r="C36" s="77" t="s">
        <v>200</v>
      </c>
      <c r="D36" s="76" t="s">
        <v>144</v>
      </c>
      <c r="E36" s="79" t="s">
        <v>201</v>
      </c>
    </row>
    <row r="37" spans="1:5" x14ac:dyDescent="0.2">
      <c r="A37" s="75">
        <v>32</v>
      </c>
      <c r="B37" s="80" t="s">
        <v>202</v>
      </c>
      <c r="C37" s="77" t="s">
        <v>203</v>
      </c>
      <c r="D37" s="79" t="s">
        <v>126</v>
      </c>
      <c r="E37" s="79" t="s">
        <v>196</v>
      </c>
    </row>
    <row r="38" spans="1:5" x14ac:dyDescent="0.2">
      <c r="A38" s="77">
        <v>33</v>
      </c>
      <c r="B38" s="83" t="s">
        <v>204</v>
      </c>
      <c r="C38" s="85" t="s">
        <v>205</v>
      </c>
      <c r="D38" s="79" t="s">
        <v>169</v>
      </c>
      <c r="E38" s="79" t="s">
        <v>196</v>
      </c>
    </row>
    <row r="39" spans="1:5" x14ac:dyDescent="0.2">
      <c r="A39" s="77">
        <v>34</v>
      </c>
      <c r="B39" s="83" t="s">
        <v>206</v>
      </c>
      <c r="C39" s="77" t="s">
        <v>207</v>
      </c>
      <c r="D39" s="79" t="s">
        <v>133</v>
      </c>
      <c r="E39" s="79" t="s">
        <v>196</v>
      </c>
    </row>
    <row r="40" spans="1:5" x14ac:dyDescent="0.2">
      <c r="A40" s="75">
        <v>35</v>
      </c>
      <c r="B40" s="110" t="s">
        <v>236</v>
      </c>
      <c r="C40" s="111" t="s">
        <v>237</v>
      </c>
      <c r="D40" s="112" t="s">
        <v>118</v>
      </c>
      <c r="E40" s="110" t="s">
        <v>238</v>
      </c>
    </row>
    <row r="41" spans="1:5" x14ac:dyDescent="0.2">
      <c r="A41" s="77">
        <v>36</v>
      </c>
      <c r="B41" s="113" t="s">
        <v>208</v>
      </c>
      <c r="C41" s="114" t="s">
        <v>209</v>
      </c>
      <c r="D41" s="115" t="s">
        <v>122</v>
      </c>
      <c r="E41" s="112" t="s">
        <v>239</v>
      </c>
    </row>
    <row r="42" spans="1:5" x14ac:dyDescent="0.2">
      <c r="A42" s="77">
        <v>37</v>
      </c>
      <c r="B42" s="80" t="s">
        <v>210</v>
      </c>
      <c r="C42" s="77" t="s">
        <v>211</v>
      </c>
      <c r="D42" s="79" t="s">
        <v>133</v>
      </c>
      <c r="E42" s="79" t="s">
        <v>212</v>
      </c>
    </row>
    <row r="43" spans="1:5" x14ac:dyDescent="0.2">
      <c r="A43" s="75">
        <v>38</v>
      </c>
      <c r="B43" s="113" t="s">
        <v>240</v>
      </c>
      <c r="C43" s="114" t="s">
        <v>241</v>
      </c>
      <c r="D43" s="115" t="s">
        <v>126</v>
      </c>
      <c r="E43" s="115" t="s">
        <v>242</v>
      </c>
    </row>
    <row r="44" spans="1:5" x14ac:dyDescent="0.2">
      <c r="A44" s="77">
        <v>39</v>
      </c>
      <c r="B44" s="113" t="s">
        <v>233</v>
      </c>
      <c r="C44" s="114" t="s">
        <v>243</v>
      </c>
      <c r="D44" s="115" t="s">
        <v>141</v>
      </c>
      <c r="E44" s="115" t="s">
        <v>242</v>
      </c>
    </row>
    <row r="45" spans="1:5" x14ac:dyDescent="0.2">
      <c r="A45" s="77">
        <v>40</v>
      </c>
      <c r="B45" s="83" t="s">
        <v>213</v>
      </c>
      <c r="C45" s="77" t="s">
        <v>214</v>
      </c>
      <c r="D45" s="79" t="s">
        <v>141</v>
      </c>
      <c r="E45" s="79" t="s">
        <v>212</v>
      </c>
    </row>
    <row r="46" spans="1:5" x14ac:dyDescent="0.2">
      <c r="A46" s="75">
        <v>41</v>
      </c>
      <c r="B46" s="80" t="s">
        <v>215</v>
      </c>
      <c r="C46" s="77" t="s">
        <v>216</v>
      </c>
      <c r="D46" s="79" t="s">
        <v>122</v>
      </c>
      <c r="E46" s="79" t="s">
        <v>217</v>
      </c>
    </row>
    <row r="47" spans="1:5" x14ac:dyDescent="0.2">
      <c r="A47" s="77">
        <v>42</v>
      </c>
      <c r="B47" s="83" t="s">
        <v>218</v>
      </c>
      <c r="C47" s="85" t="s">
        <v>219</v>
      </c>
      <c r="D47" s="79" t="s">
        <v>169</v>
      </c>
      <c r="E47" s="79" t="s">
        <v>212</v>
      </c>
    </row>
    <row r="48" spans="1:5" x14ac:dyDescent="0.2">
      <c r="A48" s="77">
        <v>43</v>
      </c>
      <c r="B48" s="80" t="s">
        <v>220</v>
      </c>
      <c r="C48" s="77" t="s">
        <v>221</v>
      </c>
      <c r="D48" s="79" t="s">
        <v>133</v>
      </c>
      <c r="E48" s="79" t="s">
        <v>212</v>
      </c>
    </row>
    <row r="49" spans="1:5" x14ac:dyDescent="0.2">
      <c r="A49" s="107">
        <v>44</v>
      </c>
      <c r="B49" s="83" t="s">
        <v>222</v>
      </c>
      <c r="C49" s="77" t="s">
        <v>223</v>
      </c>
      <c r="D49" s="79" t="s">
        <v>133</v>
      </c>
      <c r="E49" s="79" t="s">
        <v>212</v>
      </c>
    </row>
    <row r="50" spans="1:5" x14ac:dyDescent="0.2">
      <c r="A50" s="107"/>
      <c r="B50" s="108"/>
      <c r="C50" s="107"/>
      <c r="D50" s="109"/>
      <c r="E50" s="109"/>
    </row>
    <row r="51" spans="1:5" x14ac:dyDescent="0.2">
      <c r="A51" s="107"/>
      <c r="B51" s="108"/>
      <c r="C51" s="107"/>
      <c r="D51" s="109"/>
      <c r="E51" s="109"/>
    </row>
    <row r="52" spans="1:5" ht="13.5" thickBot="1" x14ac:dyDescent="0.25">
      <c r="A52" s="87"/>
      <c r="B52" s="88"/>
      <c r="C52" s="89"/>
      <c r="D52" s="90"/>
      <c r="E52" s="90"/>
    </row>
    <row r="53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PENILAIAN A3 (4)</vt:lpstr>
      <vt:lpstr>COVER</vt:lpstr>
      <vt:lpstr>Menu</vt:lpstr>
      <vt:lpstr>DATA SKP</vt:lpstr>
      <vt:lpstr>FORM SKP</vt:lpstr>
      <vt:lpstr>PENGUKURAN</vt:lpstr>
      <vt:lpstr>PERILAKU KERJA</vt:lpstr>
      <vt:lpstr>PENILAIAN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DMS_Fispra Bappeda</dc:creator>
  <cp:lastModifiedBy>ASUS</cp:lastModifiedBy>
  <cp:lastPrinted>2020-01-02T06:21:39Z</cp:lastPrinted>
  <dcterms:created xsi:type="dcterms:W3CDTF">2017-11-15T04:27:38Z</dcterms:created>
  <dcterms:modified xsi:type="dcterms:W3CDTF">2020-01-15T05:32:39Z</dcterms:modified>
</cp:coreProperties>
</file>